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mail\"/>
    </mc:Choice>
  </mc:AlternateContent>
  <bookViews>
    <workbookView xWindow="28680" yWindow="-120" windowWidth="29040" windowHeight="15840" firstSheet="1" activeTab="1"/>
  </bookViews>
  <sheets>
    <sheet name="Pokyny pro vyplnění" sheetId="11" state="hidden" r:id="rId1"/>
    <sheet name="Stavba" sheetId="1" r:id="rId2"/>
    <sheet name="VzorPolozky" sheetId="10" state="hidden" r:id="rId3"/>
    <sheet name="00 00 Naklady" sheetId="12" r:id="rId4"/>
    <sheet name="01 01 Pol" sheetId="13" r:id="rId5"/>
  </sheets>
  <externalReferences>
    <externalReference r:id="rId6"/>
  </externalReferences>
  <definedNames>
    <definedName name="CelkemDPHVypocet" localSheetId="1">Stavba!$H$44</definedName>
    <definedName name="CenaCelkem">Stavba!$G$29</definedName>
    <definedName name="CenaCelkemBezDPH">Stavba!$G$28</definedName>
    <definedName name="CenaCelkemVypocet" localSheetId="1">Stavba!$I$44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'00 00 Naklady'!$1:$7</definedName>
    <definedName name="_xlnm.Print_Titles" localSheetId="4">'01 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'00 00 Naklady'!$A$1:$X$18</definedName>
    <definedName name="_xlnm.Print_Area" localSheetId="4">'01 01 Pol'!$A$1:$X$163</definedName>
    <definedName name="_xlnm.Print_Area" localSheetId="1">Stavba!$A$1:$J$80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Stavba!$F$44</definedName>
    <definedName name="ZakladDPHZakl">Stavba!$G$25</definedName>
    <definedName name="ZakladDPHZaklVypocet" localSheetId="1">Stavba!$G$44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9" i="13" l="1"/>
  <c r="M9" i="13" s="1"/>
  <c r="I9" i="13"/>
  <c r="I8" i="13" s="1"/>
  <c r="K9" i="13"/>
  <c r="K8" i="13" s="1"/>
  <c r="O9" i="13"/>
  <c r="Q9" i="13"/>
  <c r="Q8" i="13" s="1"/>
  <c r="V9" i="13"/>
  <c r="V8" i="13" s="1"/>
  <c r="G10" i="13"/>
  <c r="I10" i="13"/>
  <c r="K10" i="13"/>
  <c r="M10" i="13"/>
  <c r="O10" i="13"/>
  <c r="Q10" i="13"/>
  <c r="V10" i="13"/>
  <c r="G11" i="13"/>
  <c r="I11" i="13"/>
  <c r="K11" i="13"/>
  <c r="M11" i="13"/>
  <c r="O11" i="13"/>
  <c r="Q11" i="13"/>
  <c r="V11" i="13"/>
  <c r="G12" i="13"/>
  <c r="G8" i="13" s="1"/>
  <c r="I12" i="13"/>
  <c r="K12" i="13"/>
  <c r="O12" i="13"/>
  <c r="O8" i="13" s="1"/>
  <c r="Q12" i="13"/>
  <c r="V12" i="13"/>
  <c r="G13" i="13"/>
  <c r="M13" i="13" s="1"/>
  <c r="I13" i="13"/>
  <c r="K13" i="13"/>
  <c r="O13" i="13"/>
  <c r="Q13" i="13"/>
  <c r="V13" i="13"/>
  <c r="G14" i="13"/>
  <c r="I14" i="13"/>
  <c r="K14" i="13"/>
  <c r="M14" i="13"/>
  <c r="O14" i="13"/>
  <c r="Q14" i="13"/>
  <c r="V14" i="13"/>
  <c r="G16" i="13"/>
  <c r="G15" i="13" s="1"/>
  <c r="I16" i="13"/>
  <c r="I15" i="13" s="1"/>
  <c r="K16" i="13"/>
  <c r="K15" i="13" s="1"/>
  <c r="O16" i="13"/>
  <c r="O15" i="13" s="1"/>
  <c r="Q16" i="13"/>
  <c r="Q15" i="13" s="1"/>
  <c r="V16" i="13"/>
  <c r="V15" i="13" s="1"/>
  <c r="G17" i="13"/>
  <c r="M17" i="13" s="1"/>
  <c r="I17" i="13"/>
  <c r="K17" i="13"/>
  <c r="O17" i="13"/>
  <c r="Q17" i="13"/>
  <c r="V17" i="13"/>
  <c r="G18" i="13"/>
  <c r="I18" i="13"/>
  <c r="K18" i="13"/>
  <c r="M18" i="13"/>
  <c r="O18" i="13"/>
  <c r="Q18" i="13"/>
  <c r="V18" i="13"/>
  <c r="G20" i="13"/>
  <c r="G19" i="13" s="1"/>
  <c r="I20" i="13"/>
  <c r="I19" i="13" s="1"/>
  <c r="K20" i="13"/>
  <c r="K19" i="13" s="1"/>
  <c r="O20" i="13"/>
  <c r="O19" i="13" s="1"/>
  <c r="Q20" i="13"/>
  <c r="Q19" i="13" s="1"/>
  <c r="V20" i="13"/>
  <c r="V19" i="13" s="1"/>
  <c r="G21" i="13"/>
  <c r="I21" i="13"/>
  <c r="K21" i="13"/>
  <c r="M21" i="13"/>
  <c r="O21" i="13"/>
  <c r="Q21" i="13"/>
  <c r="V21" i="13"/>
  <c r="G22" i="13"/>
  <c r="I22" i="13"/>
  <c r="K22" i="13"/>
  <c r="M22" i="13"/>
  <c r="O22" i="13"/>
  <c r="Q22" i="13"/>
  <c r="V22" i="13"/>
  <c r="G23" i="13"/>
  <c r="I23" i="13"/>
  <c r="K23" i="13"/>
  <c r="M23" i="13"/>
  <c r="O23" i="13"/>
  <c r="Q23" i="13"/>
  <c r="V23" i="13"/>
  <c r="G24" i="13"/>
  <c r="M24" i="13" s="1"/>
  <c r="I24" i="13"/>
  <c r="K24" i="13"/>
  <c r="O24" i="13"/>
  <c r="Q24" i="13"/>
  <c r="V24" i="13"/>
  <c r="G25" i="13"/>
  <c r="I25" i="13"/>
  <c r="K25" i="13"/>
  <c r="M25" i="13"/>
  <c r="O25" i="13"/>
  <c r="Q25" i="13"/>
  <c r="V25" i="13"/>
  <c r="G26" i="13"/>
  <c r="I26" i="13"/>
  <c r="K26" i="13"/>
  <c r="M26" i="13"/>
  <c r="O26" i="13"/>
  <c r="Q26" i="13"/>
  <c r="V26" i="13"/>
  <c r="G28" i="13"/>
  <c r="G27" i="13" s="1"/>
  <c r="I28" i="13"/>
  <c r="I27" i="13" s="1"/>
  <c r="K28" i="13"/>
  <c r="K27" i="13" s="1"/>
  <c r="O28" i="13"/>
  <c r="O27" i="13" s="1"/>
  <c r="Q28" i="13"/>
  <c r="Q27" i="13" s="1"/>
  <c r="V28" i="13"/>
  <c r="V27" i="13" s="1"/>
  <c r="G29" i="13"/>
  <c r="I29" i="13"/>
  <c r="K29" i="13"/>
  <c r="M29" i="13"/>
  <c r="O29" i="13"/>
  <c r="Q29" i="13"/>
  <c r="V29" i="13"/>
  <c r="G30" i="13"/>
  <c r="I30" i="13"/>
  <c r="K30" i="13"/>
  <c r="M30" i="13"/>
  <c r="O30" i="13"/>
  <c r="Q30" i="13"/>
  <c r="V30" i="13"/>
  <c r="G31" i="13"/>
  <c r="I31" i="13"/>
  <c r="K31" i="13"/>
  <c r="M31" i="13"/>
  <c r="O31" i="13"/>
  <c r="Q31" i="13"/>
  <c r="V31" i="13"/>
  <c r="G32" i="13"/>
  <c r="M32" i="13" s="1"/>
  <c r="I32" i="13"/>
  <c r="K32" i="13"/>
  <c r="O32" i="13"/>
  <c r="Q32" i="13"/>
  <c r="V32" i="13"/>
  <c r="G33" i="13"/>
  <c r="I33" i="13"/>
  <c r="K33" i="13"/>
  <c r="M33" i="13"/>
  <c r="O33" i="13"/>
  <c r="Q33" i="13"/>
  <c r="V33" i="13"/>
  <c r="G34" i="13"/>
  <c r="I34" i="13"/>
  <c r="K34" i="13"/>
  <c r="M34" i="13"/>
  <c r="O34" i="13"/>
  <c r="Q34" i="13"/>
  <c r="V34" i="13"/>
  <c r="G35" i="13"/>
  <c r="I35" i="13"/>
  <c r="K35" i="13"/>
  <c r="M35" i="13"/>
  <c r="O35" i="13"/>
  <c r="Q35" i="13"/>
  <c r="V35" i="13"/>
  <c r="G36" i="13"/>
  <c r="M36" i="13" s="1"/>
  <c r="I36" i="13"/>
  <c r="K36" i="13"/>
  <c r="O36" i="13"/>
  <c r="Q36" i="13"/>
  <c r="V36" i="13"/>
  <c r="G38" i="13"/>
  <c r="I38" i="13"/>
  <c r="K38" i="13"/>
  <c r="K37" i="13" s="1"/>
  <c r="M38" i="13"/>
  <c r="O38" i="13"/>
  <c r="Q38" i="13"/>
  <c r="V38" i="13"/>
  <c r="V37" i="13" s="1"/>
  <c r="G39" i="13"/>
  <c r="G37" i="13" s="1"/>
  <c r="I39" i="13"/>
  <c r="K39" i="13"/>
  <c r="M39" i="13"/>
  <c r="O39" i="13"/>
  <c r="O37" i="13" s="1"/>
  <c r="Q39" i="13"/>
  <c r="V39" i="13"/>
  <c r="G40" i="13"/>
  <c r="M40" i="13" s="1"/>
  <c r="I40" i="13"/>
  <c r="I37" i="13" s="1"/>
  <c r="K40" i="13"/>
  <c r="O40" i="13"/>
  <c r="Q40" i="13"/>
  <c r="Q37" i="13" s="1"/>
  <c r="V40" i="13"/>
  <c r="G42" i="13"/>
  <c r="I42" i="13"/>
  <c r="I41" i="13" s="1"/>
  <c r="K42" i="13"/>
  <c r="K41" i="13" s="1"/>
  <c r="M42" i="13"/>
  <c r="O42" i="13"/>
  <c r="Q42" i="13"/>
  <c r="Q41" i="13" s="1"/>
  <c r="V42" i="13"/>
  <c r="V41" i="13" s="1"/>
  <c r="G43" i="13"/>
  <c r="I43" i="13"/>
  <c r="K43" i="13"/>
  <c r="M43" i="13"/>
  <c r="O43" i="13"/>
  <c r="Q43" i="13"/>
  <c r="V43" i="13"/>
  <c r="G44" i="13"/>
  <c r="G41" i="13" s="1"/>
  <c r="I44" i="13"/>
  <c r="K44" i="13"/>
  <c r="M44" i="13"/>
  <c r="O44" i="13"/>
  <c r="O41" i="13" s="1"/>
  <c r="Q44" i="13"/>
  <c r="V44" i="13"/>
  <c r="G45" i="13"/>
  <c r="M45" i="13" s="1"/>
  <c r="I45" i="13"/>
  <c r="K45" i="13"/>
  <c r="O45" i="13"/>
  <c r="Q45" i="13"/>
  <c r="V45" i="13"/>
  <c r="G46" i="13"/>
  <c r="I46" i="13"/>
  <c r="K46" i="13"/>
  <c r="M46" i="13"/>
  <c r="O46" i="13"/>
  <c r="Q46" i="13"/>
  <c r="V46" i="13"/>
  <c r="G47" i="13"/>
  <c r="I47" i="13"/>
  <c r="K47" i="13"/>
  <c r="M47" i="13"/>
  <c r="O47" i="13"/>
  <c r="Q47" i="13"/>
  <c r="V47" i="13"/>
  <c r="G48" i="13"/>
  <c r="O48" i="13"/>
  <c r="G49" i="13"/>
  <c r="M49" i="13" s="1"/>
  <c r="M48" i="13" s="1"/>
  <c r="I49" i="13"/>
  <c r="I48" i="13" s="1"/>
  <c r="K49" i="13"/>
  <c r="K48" i="13" s="1"/>
  <c r="O49" i="13"/>
  <c r="Q49" i="13"/>
  <c r="Q48" i="13" s="1"/>
  <c r="V49" i="13"/>
  <c r="V48" i="13" s="1"/>
  <c r="G51" i="13"/>
  <c r="G50" i="13" s="1"/>
  <c r="I51" i="13"/>
  <c r="K51" i="13"/>
  <c r="M51" i="13"/>
  <c r="O51" i="13"/>
  <c r="O50" i="13" s="1"/>
  <c r="Q51" i="13"/>
  <c r="V51" i="13"/>
  <c r="G52" i="13"/>
  <c r="M52" i="13" s="1"/>
  <c r="I52" i="13"/>
  <c r="K52" i="13"/>
  <c r="O52" i="13"/>
  <c r="Q52" i="13"/>
  <c r="V52" i="13"/>
  <c r="G53" i="13"/>
  <c r="M53" i="13" s="1"/>
  <c r="I53" i="13"/>
  <c r="I50" i="13" s="1"/>
  <c r="K53" i="13"/>
  <c r="O53" i="13"/>
  <c r="Q53" i="13"/>
  <c r="Q50" i="13" s="1"/>
  <c r="V53" i="13"/>
  <c r="G54" i="13"/>
  <c r="M54" i="13" s="1"/>
  <c r="I54" i="13"/>
  <c r="K54" i="13"/>
  <c r="K50" i="13" s="1"/>
  <c r="O54" i="13"/>
  <c r="Q54" i="13"/>
  <c r="V54" i="13"/>
  <c r="V50" i="13" s="1"/>
  <c r="G55" i="13"/>
  <c r="I55" i="13"/>
  <c r="K55" i="13"/>
  <c r="M55" i="13"/>
  <c r="O55" i="13"/>
  <c r="Q55" i="13"/>
  <c r="V55" i="13"/>
  <c r="G56" i="13"/>
  <c r="M56" i="13" s="1"/>
  <c r="I56" i="13"/>
  <c r="K56" i="13"/>
  <c r="O56" i="13"/>
  <c r="Q56" i="13"/>
  <c r="V56" i="13"/>
  <c r="G57" i="13"/>
  <c r="M57" i="13" s="1"/>
  <c r="I57" i="13"/>
  <c r="K57" i="13"/>
  <c r="O57" i="13"/>
  <c r="Q57" i="13"/>
  <c r="V57" i="13"/>
  <c r="G58" i="13"/>
  <c r="I58" i="13"/>
  <c r="K58" i="13"/>
  <c r="M58" i="13"/>
  <c r="O58" i="13"/>
  <c r="Q58" i="13"/>
  <c r="V58" i="13"/>
  <c r="G59" i="13"/>
  <c r="I59" i="13"/>
  <c r="K59" i="13"/>
  <c r="M59" i="13"/>
  <c r="O59" i="13"/>
  <c r="Q59" i="13"/>
  <c r="V59" i="13"/>
  <c r="G61" i="13"/>
  <c r="M61" i="13" s="1"/>
  <c r="I61" i="13"/>
  <c r="I60" i="13" s="1"/>
  <c r="K61" i="13"/>
  <c r="K60" i="13" s="1"/>
  <c r="O61" i="13"/>
  <c r="Q61" i="13"/>
  <c r="Q60" i="13" s="1"/>
  <c r="V61" i="13"/>
  <c r="V60" i="13" s="1"/>
  <c r="G62" i="13"/>
  <c r="I62" i="13"/>
  <c r="K62" i="13"/>
  <c r="M62" i="13"/>
  <c r="O62" i="13"/>
  <c r="Q62" i="13"/>
  <c r="V62" i="13"/>
  <c r="G63" i="13"/>
  <c r="I63" i="13"/>
  <c r="K63" i="13"/>
  <c r="M63" i="13"/>
  <c r="O63" i="13"/>
  <c r="Q63" i="13"/>
  <c r="V63" i="13"/>
  <c r="G64" i="13"/>
  <c r="G60" i="13" s="1"/>
  <c r="I64" i="13"/>
  <c r="K64" i="13"/>
  <c r="O64" i="13"/>
  <c r="O60" i="13" s="1"/>
  <c r="Q64" i="13"/>
  <c r="V64" i="13"/>
  <c r="G65" i="13"/>
  <c r="M65" i="13" s="1"/>
  <c r="I65" i="13"/>
  <c r="K65" i="13"/>
  <c r="O65" i="13"/>
  <c r="Q65" i="13"/>
  <c r="V65" i="13"/>
  <c r="G67" i="13"/>
  <c r="I67" i="13"/>
  <c r="I66" i="13" s="1"/>
  <c r="K67" i="13"/>
  <c r="M67" i="13"/>
  <c r="O67" i="13"/>
  <c r="Q67" i="13"/>
  <c r="Q66" i="13" s="1"/>
  <c r="V67" i="13"/>
  <c r="G68" i="13"/>
  <c r="G66" i="13" s="1"/>
  <c r="I68" i="13"/>
  <c r="K68" i="13"/>
  <c r="K66" i="13" s="1"/>
  <c r="O68" i="13"/>
  <c r="O66" i="13" s="1"/>
  <c r="Q68" i="13"/>
  <c r="V68" i="13"/>
  <c r="V66" i="13" s="1"/>
  <c r="G69" i="13"/>
  <c r="I69" i="13"/>
  <c r="K69" i="13"/>
  <c r="M69" i="13"/>
  <c r="O69" i="13"/>
  <c r="Q69" i="13"/>
  <c r="V69" i="13"/>
  <c r="G70" i="13"/>
  <c r="M70" i="13" s="1"/>
  <c r="I70" i="13"/>
  <c r="K70" i="13"/>
  <c r="O70" i="13"/>
  <c r="Q70" i="13"/>
  <c r="V70" i="13"/>
  <c r="G72" i="13"/>
  <c r="G71" i="13" s="1"/>
  <c r="I72" i="13"/>
  <c r="I71" i="13" s="1"/>
  <c r="K72" i="13"/>
  <c r="K71" i="13" s="1"/>
  <c r="O72" i="13"/>
  <c r="O71" i="13" s="1"/>
  <c r="Q72" i="13"/>
  <c r="Q71" i="13" s="1"/>
  <c r="V72" i="13"/>
  <c r="V71" i="13" s="1"/>
  <c r="G73" i="13"/>
  <c r="I73" i="13"/>
  <c r="K73" i="13"/>
  <c r="M73" i="13"/>
  <c r="O73" i="13"/>
  <c r="Q73" i="13"/>
  <c r="V73" i="13"/>
  <c r="G74" i="13"/>
  <c r="M74" i="13" s="1"/>
  <c r="I74" i="13"/>
  <c r="K74" i="13"/>
  <c r="O74" i="13"/>
  <c r="Q74" i="13"/>
  <c r="V74" i="13"/>
  <c r="G75" i="13"/>
  <c r="I75" i="13"/>
  <c r="K75" i="13"/>
  <c r="M75" i="13"/>
  <c r="O75" i="13"/>
  <c r="Q75" i="13"/>
  <c r="V75" i="13"/>
  <c r="G76" i="13"/>
  <c r="M76" i="13" s="1"/>
  <c r="I76" i="13"/>
  <c r="K76" i="13"/>
  <c r="O76" i="13"/>
  <c r="Q76" i="13"/>
  <c r="V76" i="13"/>
  <c r="G77" i="13"/>
  <c r="I77" i="13"/>
  <c r="K77" i="13"/>
  <c r="M77" i="13"/>
  <c r="O77" i="13"/>
  <c r="Q77" i="13"/>
  <c r="V77" i="13"/>
  <c r="G78" i="13"/>
  <c r="M78" i="13" s="1"/>
  <c r="I78" i="13"/>
  <c r="K78" i="13"/>
  <c r="O78" i="13"/>
  <c r="Q78" i="13"/>
  <c r="V78" i="13"/>
  <c r="G79" i="13"/>
  <c r="I79" i="13"/>
  <c r="K79" i="13"/>
  <c r="M79" i="13"/>
  <c r="O79" i="13"/>
  <c r="Q79" i="13"/>
  <c r="V79" i="13"/>
  <c r="G80" i="13"/>
  <c r="O80" i="13"/>
  <c r="G81" i="13"/>
  <c r="I81" i="13"/>
  <c r="I80" i="13" s="1"/>
  <c r="K81" i="13"/>
  <c r="K80" i="13" s="1"/>
  <c r="M81" i="13"/>
  <c r="M80" i="13" s="1"/>
  <c r="O81" i="13"/>
  <c r="Q81" i="13"/>
  <c r="Q80" i="13" s="1"/>
  <c r="V81" i="13"/>
  <c r="V80" i="13" s="1"/>
  <c r="G83" i="13"/>
  <c r="I83" i="13"/>
  <c r="I82" i="13" s="1"/>
  <c r="K83" i="13"/>
  <c r="M83" i="13"/>
  <c r="O83" i="13"/>
  <c r="Q83" i="13"/>
  <c r="Q82" i="13" s="1"/>
  <c r="V83" i="13"/>
  <c r="G84" i="13"/>
  <c r="G82" i="13" s="1"/>
  <c r="I84" i="13"/>
  <c r="K84" i="13"/>
  <c r="K82" i="13" s="1"/>
  <c r="O84" i="13"/>
  <c r="O82" i="13" s="1"/>
  <c r="Q84" i="13"/>
  <c r="V84" i="13"/>
  <c r="V82" i="13" s="1"/>
  <c r="G85" i="13"/>
  <c r="I85" i="13"/>
  <c r="K85" i="13"/>
  <c r="M85" i="13"/>
  <c r="O85" i="13"/>
  <c r="Q85" i="13"/>
  <c r="V85" i="13"/>
  <c r="G86" i="13"/>
  <c r="O86" i="13"/>
  <c r="G87" i="13"/>
  <c r="I87" i="13"/>
  <c r="I86" i="13" s="1"/>
  <c r="K87" i="13"/>
  <c r="M87" i="13"/>
  <c r="O87" i="13"/>
  <c r="Q87" i="13"/>
  <c r="Q86" i="13" s="1"/>
  <c r="V87" i="13"/>
  <c r="G88" i="13"/>
  <c r="M88" i="13" s="1"/>
  <c r="I88" i="13"/>
  <c r="K88" i="13"/>
  <c r="K86" i="13" s="1"/>
  <c r="O88" i="13"/>
  <c r="Q88" i="13"/>
  <c r="V88" i="13"/>
  <c r="V86" i="13" s="1"/>
  <c r="G90" i="13"/>
  <c r="G89" i="13" s="1"/>
  <c r="I90" i="13"/>
  <c r="I89" i="13" s="1"/>
  <c r="K90" i="13"/>
  <c r="M90" i="13"/>
  <c r="O90" i="13"/>
  <c r="O89" i="13" s="1"/>
  <c r="Q90" i="13"/>
  <c r="Q89" i="13" s="1"/>
  <c r="V90" i="13"/>
  <c r="G91" i="13"/>
  <c r="M91" i="13" s="1"/>
  <c r="I91" i="13"/>
  <c r="K91" i="13"/>
  <c r="O91" i="13"/>
  <c r="Q91" i="13"/>
  <c r="V91" i="13"/>
  <c r="G92" i="13"/>
  <c r="I92" i="13"/>
  <c r="K92" i="13"/>
  <c r="M92" i="13"/>
  <c r="O92" i="13"/>
  <c r="Q92" i="13"/>
  <c r="V92" i="13"/>
  <c r="G93" i="13"/>
  <c r="I93" i="13"/>
  <c r="K93" i="13"/>
  <c r="K89" i="13" s="1"/>
  <c r="M93" i="13"/>
  <c r="O93" i="13"/>
  <c r="Q93" i="13"/>
  <c r="V93" i="13"/>
  <c r="V89" i="13" s="1"/>
  <c r="G94" i="13"/>
  <c r="I94" i="13"/>
  <c r="K94" i="13"/>
  <c r="M94" i="13"/>
  <c r="O94" i="13"/>
  <c r="Q94" i="13"/>
  <c r="V94" i="13"/>
  <c r="G95" i="13"/>
  <c r="O95" i="13"/>
  <c r="G96" i="13"/>
  <c r="I96" i="13"/>
  <c r="I95" i="13" s="1"/>
  <c r="K96" i="13"/>
  <c r="K95" i="13" s="1"/>
  <c r="M96" i="13"/>
  <c r="M95" i="13" s="1"/>
  <c r="O96" i="13"/>
  <c r="Q96" i="13"/>
  <c r="Q95" i="13" s="1"/>
  <c r="V96" i="13"/>
  <c r="V95" i="13" s="1"/>
  <c r="G97" i="13"/>
  <c r="I97" i="13"/>
  <c r="K97" i="13"/>
  <c r="M97" i="13"/>
  <c r="O97" i="13"/>
  <c r="Q97" i="13"/>
  <c r="V97" i="13"/>
  <c r="G99" i="13"/>
  <c r="M99" i="13" s="1"/>
  <c r="M98" i="13" s="1"/>
  <c r="I99" i="13"/>
  <c r="I98" i="13" s="1"/>
  <c r="K99" i="13"/>
  <c r="K98" i="13" s="1"/>
  <c r="O99" i="13"/>
  <c r="O98" i="13" s="1"/>
  <c r="Q99" i="13"/>
  <c r="Q98" i="13" s="1"/>
  <c r="V99" i="13"/>
  <c r="V98" i="13" s="1"/>
  <c r="G100" i="13"/>
  <c r="I100" i="13"/>
  <c r="K100" i="13"/>
  <c r="M100" i="13"/>
  <c r="O100" i="13"/>
  <c r="Q100" i="13"/>
  <c r="V100" i="13"/>
  <c r="G102" i="13"/>
  <c r="I102" i="13"/>
  <c r="I101" i="13" s="1"/>
  <c r="K102" i="13"/>
  <c r="M102" i="13"/>
  <c r="O102" i="13"/>
  <c r="Q102" i="13"/>
  <c r="Q101" i="13" s="1"/>
  <c r="V102" i="13"/>
  <c r="G103" i="13"/>
  <c r="M103" i="13" s="1"/>
  <c r="I103" i="13"/>
  <c r="K103" i="13"/>
  <c r="O103" i="13"/>
  <c r="O101" i="13" s="1"/>
  <c r="Q103" i="13"/>
  <c r="V103" i="13"/>
  <c r="G104" i="13"/>
  <c r="I104" i="13"/>
  <c r="K104" i="13"/>
  <c r="M104" i="13"/>
  <c r="O104" i="13"/>
  <c r="Q104" i="13"/>
  <c r="V104" i="13"/>
  <c r="G105" i="13"/>
  <c r="M105" i="13" s="1"/>
  <c r="I105" i="13"/>
  <c r="K105" i="13"/>
  <c r="K101" i="13" s="1"/>
  <c r="O105" i="13"/>
  <c r="Q105" i="13"/>
  <c r="V105" i="13"/>
  <c r="V101" i="13" s="1"/>
  <c r="G107" i="13"/>
  <c r="M107" i="13" s="1"/>
  <c r="M106" i="13" s="1"/>
  <c r="I107" i="13"/>
  <c r="K107" i="13"/>
  <c r="K106" i="13" s="1"/>
  <c r="O107" i="13"/>
  <c r="O106" i="13" s="1"/>
  <c r="Q107" i="13"/>
  <c r="V107" i="13"/>
  <c r="V106" i="13" s="1"/>
  <c r="G108" i="13"/>
  <c r="I108" i="13"/>
  <c r="I106" i="13" s="1"/>
  <c r="K108" i="13"/>
  <c r="M108" i="13"/>
  <c r="O108" i="13"/>
  <c r="Q108" i="13"/>
  <c r="Q106" i="13" s="1"/>
  <c r="V108" i="13"/>
  <c r="G109" i="13"/>
  <c r="M109" i="13" s="1"/>
  <c r="I109" i="13"/>
  <c r="K109" i="13"/>
  <c r="O109" i="13"/>
  <c r="Q109" i="13"/>
  <c r="V109" i="13"/>
  <c r="I110" i="13"/>
  <c r="Q110" i="13"/>
  <c r="G111" i="13"/>
  <c r="M111" i="13" s="1"/>
  <c r="M110" i="13" s="1"/>
  <c r="I111" i="13"/>
  <c r="K111" i="13"/>
  <c r="K110" i="13" s="1"/>
  <c r="O111" i="13"/>
  <c r="O110" i="13" s="1"/>
  <c r="Q111" i="13"/>
  <c r="V111" i="13"/>
  <c r="V110" i="13" s="1"/>
  <c r="G113" i="13"/>
  <c r="G112" i="13" s="1"/>
  <c r="I113" i="13"/>
  <c r="K113" i="13"/>
  <c r="K112" i="13" s="1"/>
  <c r="O113" i="13"/>
  <c r="O112" i="13" s="1"/>
  <c r="Q113" i="13"/>
  <c r="V113" i="13"/>
  <c r="V112" i="13" s="1"/>
  <c r="G114" i="13"/>
  <c r="I114" i="13"/>
  <c r="I112" i="13" s="1"/>
  <c r="K114" i="13"/>
  <c r="M114" i="13"/>
  <c r="O114" i="13"/>
  <c r="Q114" i="13"/>
  <c r="Q112" i="13" s="1"/>
  <c r="V114" i="13"/>
  <c r="G115" i="13"/>
  <c r="O115" i="13"/>
  <c r="G116" i="13"/>
  <c r="I116" i="13"/>
  <c r="I115" i="13" s="1"/>
  <c r="K116" i="13"/>
  <c r="M116" i="13"/>
  <c r="O116" i="13"/>
  <c r="Q116" i="13"/>
  <c r="Q115" i="13" s="1"/>
  <c r="V116" i="13"/>
  <c r="G117" i="13"/>
  <c r="M117" i="13" s="1"/>
  <c r="I117" i="13"/>
  <c r="K117" i="13"/>
  <c r="K115" i="13" s="1"/>
  <c r="O117" i="13"/>
  <c r="Q117" i="13"/>
  <c r="V117" i="13"/>
  <c r="V115" i="13" s="1"/>
  <c r="G118" i="13"/>
  <c r="I118" i="13"/>
  <c r="K118" i="13"/>
  <c r="M118" i="13"/>
  <c r="O118" i="13"/>
  <c r="Q118" i="13"/>
  <c r="V118" i="13"/>
  <c r="G120" i="13"/>
  <c r="I120" i="13"/>
  <c r="I119" i="13" s="1"/>
  <c r="K120" i="13"/>
  <c r="M120" i="13"/>
  <c r="O120" i="13"/>
  <c r="Q120" i="13"/>
  <c r="Q119" i="13" s="1"/>
  <c r="V120" i="13"/>
  <c r="G121" i="13"/>
  <c r="M121" i="13" s="1"/>
  <c r="I121" i="13"/>
  <c r="K121" i="13"/>
  <c r="K119" i="13" s="1"/>
  <c r="O121" i="13"/>
  <c r="Q121" i="13"/>
  <c r="V121" i="13"/>
  <c r="V119" i="13" s="1"/>
  <c r="G122" i="13"/>
  <c r="I122" i="13"/>
  <c r="K122" i="13"/>
  <c r="M122" i="13"/>
  <c r="O122" i="13"/>
  <c r="Q122" i="13"/>
  <c r="V122" i="13"/>
  <c r="G123" i="13"/>
  <c r="M123" i="13" s="1"/>
  <c r="I123" i="13"/>
  <c r="K123" i="13"/>
  <c r="O123" i="13"/>
  <c r="O119" i="13" s="1"/>
  <c r="Q123" i="13"/>
  <c r="V123" i="13"/>
  <c r="G124" i="13"/>
  <c r="I124" i="13"/>
  <c r="K124" i="13"/>
  <c r="M124" i="13"/>
  <c r="O124" i="13"/>
  <c r="Q124" i="13"/>
  <c r="V124" i="13"/>
  <c r="G125" i="13"/>
  <c r="M125" i="13" s="1"/>
  <c r="I125" i="13"/>
  <c r="K125" i="13"/>
  <c r="O125" i="13"/>
  <c r="Q125" i="13"/>
  <c r="V125" i="13"/>
  <c r="G126" i="13"/>
  <c r="I126" i="13"/>
  <c r="K126" i="13"/>
  <c r="M126" i="13"/>
  <c r="O126" i="13"/>
  <c r="Q126" i="13"/>
  <c r="V126" i="13"/>
  <c r="G127" i="13"/>
  <c r="M127" i="13" s="1"/>
  <c r="I127" i="13"/>
  <c r="K127" i="13"/>
  <c r="O127" i="13"/>
  <c r="Q127" i="13"/>
  <c r="V127" i="13"/>
  <c r="G128" i="13"/>
  <c r="I128" i="13"/>
  <c r="K128" i="13"/>
  <c r="M128" i="13"/>
  <c r="O128" i="13"/>
  <c r="Q128" i="13"/>
  <c r="V128" i="13"/>
  <c r="G129" i="13"/>
  <c r="M129" i="13" s="1"/>
  <c r="I129" i="13"/>
  <c r="K129" i="13"/>
  <c r="O129" i="13"/>
  <c r="Q129" i="13"/>
  <c r="V129" i="13"/>
  <c r="G130" i="13"/>
  <c r="I130" i="13"/>
  <c r="K130" i="13"/>
  <c r="M130" i="13"/>
  <c r="O130" i="13"/>
  <c r="Q130" i="13"/>
  <c r="V130" i="13"/>
  <c r="G131" i="13"/>
  <c r="M131" i="13" s="1"/>
  <c r="I131" i="13"/>
  <c r="K131" i="13"/>
  <c r="O131" i="13"/>
  <c r="Q131" i="13"/>
  <c r="V131" i="13"/>
  <c r="G132" i="13"/>
  <c r="I132" i="13"/>
  <c r="K132" i="13"/>
  <c r="M132" i="13"/>
  <c r="O132" i="13"/>
  <c r="Q132" i="13"/>
  <c r="V132" i="13"/>
  <c r="G133" i="13"/>
  <c r="M133" i="13" s="1"/>
  <c r="I133" i="13"/>
  <c r="K133" i="13"/>
  <c r="O133" i="13"/>
  <c r="Q133" i="13"/>
  <c r="V133" i="13"/>
  <c r="G134" i="13"/>
  <c r="I134" i="13"/>
  <c r="K134" i="13"/>
  <c r="M134" i="13"/>
  <c r="O134" i="13"/>
  <c r="Q134" i="13"/>
  <c r="V134" i="13"/>
  <c r="G136" i="13"/>
  <c r="I136" i="13"/>
  <c r="I135" i="13" s="1"/>
  <c r="K136" i="13"/>
  <c r="M136" i="13"/>
  <c r="O136" i="13"/>
  <c r="Q136" i="13"/>
  <c r="Q135" i="13" s="1"/>
  <c r="V136" i="13"/>
  <c r="G137" i="13"/>
  <c r="M137" i="13" s="1"/>
  <c r="I137" i="13"/>
  <c r="K137" i="13"/>
  <c r="K135" i="13" s="1"/>
  <c r="O137" i="13"/>
  <c r="O135" i="13" s="1"/>
  <c r="Q137" i="13"/>
  <c r="V137" i="13"/>
  <c r="V135" i="13" s="1"/>
  <c r="G138" i="13"/>
  <c r="I138" i="13"/>
  <c r="K138" i="13"/>
  <c r="M138" i="13"/>
  <c r="O138" i="13"/>
  <c r="Q138" i="13"/>
  <c r="V138" i="13"/>
  <c r="G139" i="13"/>
  <c r="M139" i="13" s="1"/>
  <c r="I139" i="13"/>
  <c r="K139" i="13"/>
  <c r="O139" i="13"/>
  <c r="Q139" i="13"/>
  <c r="V139" i="13"/>
  <c r="G140" i="13"/>
  <c r="I140" i="13"/>
  <c r="K140" i="13"/>
  <c r="M140" i="13"/>
  <c r="O140" i="13"/>
  <c r="Q140" i="13"/>
  <c r="V140" i="13"/>
  <c r="G141" i="13"/>
  <c r="M141" i="13" s="1"/>
  <c r="I141" i="13"/>
  <c r="K141" i="13"/>
  <c r="O141" i="13"/>
  <c r="Q141" i="13"/>
  <c r="V141" i="13"/>
  <c r="G142" i="13"/>
  <c r="I142" i="13"/>
  <c r="K142" i="13"/>
  <c r="M142" i="13"/>
  <c r="O142" i="13"/>
  <c r="Q142" i="13"/>
  <c r="V142" i="13"/>
  <c r="G143" i="13"/>
  <c r="M143" i="13" s="1"/>
  <c r="I143" i="13"/>
  <c r="K143" i="13"/>
  <c r="O143" i="13"/>
  <c r="Q143" i="13"/>
  <c r="V143" i="13"/>
  <c r="G144" i="13"/>
  <c r="I144" i="13"/>
  <c r="K144" i="13"/>
  <c r="M144" i="13"/>
  <c r="O144" i="13"/>
  <c r="Q144" i="13"/>
  <c r="V144" i="13"/>
  <c r="G146" i="13"/>
  <c r="I146" i="13"/>
  <c r="I145" i="13" s="1"/>
  <c r="K146" i="13"/>
  <c r="M146" i="13"/>
  <c r="O146" i="13"/>
  <c r="Q146" i="13"/>
  <c r="Q145" i="13" s="1"/>
  <c r="V146" i="13"/>
  <c r="G147" i="13"/>
  <c r="M147" i="13" s="1"/>
  <c r="I147" i="13"/>
  <c r="K147" i="13"/>
  <c r="K145" i="13" s="1"/>
  <c r="O147" i="13"/>
  <c r="O145" i="13" s="1"/>
  <c r="Q147" i="13"/>
  <c r="V147" i="13"/>
  <c r="V145" i="13" s="1"/>
  <c r="G148" i="13"/>
  <c r="I148" i="13"/>
  <c r="K148" i="13"/>
  <c r="M148" i="13"/>
  <c r="O148" i="13"/>
  <c r="Q148" i="13"/>
  <c r="V148" i="13"/>
  <c r="G149" i="13"/>
  <c r="M149" i="13" s="1"/>
  <c r="I149" i="13"/>
  <c r="K149" i="13"/>
  <c r="O149" i="13"/>
  <c r="Q149" i="13"/>
  <c r="V149" i="13"/>
  <c r="G150" i="13"/>
  <c r="I150" i="13"/>
  <c r="K150" i="13"/>
  <c r="M150" i="13"/>
  <c r="O150" i="13"/>
  <c r="Q150" i="13"/>
  <c r="V150" i="13"/>
  <c r="G151" i="13"/>
  <c r="M151" i="13" s="1"/>
  <c r="I151" i="13"/>
  <c r="K151" i="13"/>
  <c r="O151" i="13"/>
  <c r="Q151" i="13"/>
  <c r="V151" i="13"/>
  <c r="I152" i="13"/>
  <c r="Q152" i="13"/>
  <c r="G153" i="13"/>
  <c r="G152" i="13" s="1"/>
  <c r="I153" i="13"/>
  <c r="K153" i="13"/>
  <c r="K152" i="13" s="1"/>
  <c r="O153" i="13"/>
  <c r="O152" i="13" s="1"/>
  <c r="Q153" i="13"/>
  <c r="V153" i="13"/>
  <c r="V152" i="13" s="1"/>
  <c r="G155" i="13"/>
  <c r="M155" i="13" s="1"/>
  <c r="I155" i="13"/>
  <c r="K155" i="13"/>
  <c r="K154" i="13" s="1"/>
  <c r="O155" i="13"/>
  <c r="O154" i="13" s="1"/>
  <c r="Q155" i="13"/>
  <c r="V155" i="13"/>
  <c r="V154" i="13" s="1"/>
  <c r="G156" i="13"/>
  <c r="I156" i="13"/>
  <c r="I154" i="13" s="1"/>
  <c r="K156" i="13"/>
  <c r="M156" i="13"/>
  <c r="O156" i="13"/>
  <c r="Q156" i="13"/>
  <c r="Q154" i="13" s="1"/>
  <c r="V156" i="13"/>
  <c r="G157" i="13"/>
  <c r="M157" i="13" s="1"/>
  <c r="I157" i="13"/>
  <c r="K157" i="13"/>
  <c r="O157" i="13"/>
  <c r="Q157" i="13"/>
  <c r="V157" i="13"/>
  <c r="G158" i="13"/>
  <c r="I158" i="13"/>
  <c r="K158" i="13"/>
  <c r="M158" i="13"/>
  <c r="O158" i="13"/>
  <c r="Q158" i="13"/>
  <c r="V158" i="13"/>
  <c r="G159" i="13"/>
  <c r="M159" i="13" s="1"/>
  <c r="I159" i="13"/>
  <c r="K159" i="13"/>
  <c r="O159" i="13"/>
  <c r="Q159" i="13"/>
  <c r="V159" i="13"/>
  <c r="G160" i="13"/>
  <c r="I160" i="13"/>
  <c r="K160" i="13"/>
  <c r="M160" i="13"/>
  <c r="O160" i="13"/>
  <c r="Q160" i="13"/>
  <c r="V160" i="13"/>
  <c r="G161" i="13"/>
  <c r="M161" i="13" s="1"/>
  <c r="I161" i="13"/>
  <c r="K161" i="13"/>
  <c r="O161" i="13"/>
  <c r="Q161" i="13"/>
  <c r="V161" i="13"/>
  <c r="G8" i="12"/>
  <c r="G9" i="12"/>
  <c r="M9" i="12" s="1"/>
  <c r="I9" i="12"/>
  <c r="I8" i="12" s="1"/>
  <c r="K9" i="12"/>
  <c r="K8" i="12" s="1"/>
  <c r="O9" i="12"/>
  <c r="Q9" i="12"/>
  <c r="Q8" i="12" s="1"/>
  <c r="V9" i="12"/>
  <c r="V8" i="12" s="1"/>
  <c r="G10" i="12"/>
  <c r="I10" i="12"/>
  <c r="K10" i="12"/>
  <c r="M10" i="12"/>
  <c r="O10" i="12"/>
  <c r="Q10" i="12"/>
  <c r="V10" i="12"/>
  <c r="G11" i="12"/>
  <c r="I11" i="12"/>
  <c r="K11" i="12"/>
  <c r="M11" i="12"/>
  <c r="O11" i="12"/>
  <c r="Q11" i="12"/>
  <c r="V11" i="12"/>
  <c r="G12" i="12"/>
  <c r="M12" i="12" s="1"/>
  <c r="I12" i="12"/>
  <c r="K12" i="12"/>
  <c r="O12" i="12"/>
  <c r="O8" i="12" s="1"/>
  <c r="Q12" i="12"/>
  <c r="V12" i="12"/>
  <c r="G13" i="12"/>
  <c r="I13" i="12"/>
  <c r="Q13" i="12"/>
  <c r="G14" i="12"/>
  <c r="M14" i="12" s="1"/>
  <c r="I14" i="12"/>
  <c r="K14" i="12"/>
  <c r="K13" i="12" s="1"/>
  <c r="O14" i="12"/>
  <c r="Q14" i="12"/>
  <c r="V14" i="12"/>
  <c r="V13" i="12" s="1"/>
  <c r="G15" i="12"/>
  <c r="I15" i="12"/>
  <c r="K15" i="12"/>
  <c r="M15" i="12"/>
  <c r="O15" i="12"/>
  <c r="Q15" i="12"/>
  <c r="V15" i="12"/>
  <c r="G16" i="12"/>
  <c r="M16" i="12" s="1"/>
  <c r="I16" i="12"/>
  <c r="K16" i="12"/>
  <c r="O16" i="12"/>
  <c r="O13" i="12" s="1"/>
  <c r="Q16" i="12"/>
  <c r="V16" i="12"/>
  <c r="I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80" i="1" s="1"/>
  <c r="F44" i="1"/>
  <c r="G44" i="1"/>
  <c r="H44" i="1"/>
  <c r="I44" i="1"/>
  <c r="J43" i="1" s="1"/>
  <c r="J41" i="1"/>
  <c r="J40" i="1"/>
  <c r="M154" i="13" l="1"/>
  <c r="M145" i="13"/>
  <c r="M89" i="13"/>
  <c r="M50" i="13"/>
  <c r="M135" i="13"/>
  <c r="M119" i="13"/>
  <c r="M115" i="13"/>
  <c r="M101" i="13"/>
  <c r="M86" i="13"/>
  <c r="M41" i="13"/>
  <c r="M37" i="13"/>
  <c r="G101" i="13"/>
  <c r="M84" i="13"/>
  <c r="M82" i="13" s="1"/>
  <c r="M72" i="13"/>
  <c r="M71" i="13" s="1"/>
  <c r="M68" i="13"/>
  <c r="M66" i="13" s="1"/>
  <c r="M64" i="13"/>
  <c r="M60" i="13" s="1"/>
  <c r="M28" i="13"/>
  <c r="M27" i="13" s="1"/>
  <c r="M20" i="13"/>
  <c r="M19" i="13" s="1"/>
  <c r="M16" i="13"/>
  <c r="M15" i="13" s="1"/>
  <c r="M12" i="13"/>
  <c r="M8" i="13" s="1"/>
  <c r="G145" i="13"/>
  <c r="G154" i="13"/>
  <c r="M153" i="13"/>
  <c r="M152" i="13" s="1"/>
  <c r="M113" i="13"/>
  <c r="M112" i="13" s="1"/>
  <c r="G110" i="13"/>
  <c r="G106" i="13"/>
  <c r="G98" i="13"/>
  <c r="G119" i="13"/>
  <c r="G135" i="13"/>
  <c r="M13" i="12"/>
  <c r="M8" i="12"/>
  <c r="J42" i="1"/>
  <c r="J39" i="1"/>
  <c r="J44" i="1" s="1"/>
  <c r="I21" i="1"/>
  <c r="J28" i="1"/>
  <c r="J26" i="1"/>
  <c r="G38" i="1"/>
  <c r="F38" i="1"/>
  <c r="J23" i="1"/>
  <c r="J24" i="1"/>
  <c r="J25" i="1"/>
  <c r="J27" i="1"/>
  <c r="E24" i="1"/>
  <c r="E26" i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Petr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>
  <authors>
    <author>Petr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<sst xmlns="http://schemas.openxmlformats.org/spreadsheetml/2006/main" count="1327" uniqueCount="444">
  <si>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</si>
  <si>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</si>
  <si>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</si>
  <si>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</si>
  <si>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</si>
  <si>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</si>
  <si>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</si>
  <si>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</si>
  <si>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</si>
  <si>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</si>
  <si>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</si>
  <si>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</si>
  <si>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</si>
  <si>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</si>
  <si>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</si>
  <si>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</si>
  <si>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</si>
  <si>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</si>
  <si>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</si>
  <si>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</si>
  <si>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</si>
  <si>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</si>
  <si>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</si>
  <si>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</si>
  <si>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</si>
  <si>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</si>
  <si>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</si>
  <si>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</si>
  <si>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</si>
  <si>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</si>
  <si>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</si>
  <si>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</si>
  <si>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</si>
  <si>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</si>
  <si>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</si>
  <si>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</si>
  <si>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</si>
  <si>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</si>
  <si>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</si>
  <si>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</si>
  <si>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</si>
  <si>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</si>
  <si>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</si>
  <si>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050154</t>
  </si>
  <si>
    <t>Zbudování technického zázemí v areálu Domova pro seniory, MSSS Boskovice</t>
  </si>
  <si>
    <t>MĚSTO BOSKOVICE</t>
  </si>
  <si>
    <t>Masarykovo náměstí 4/2</t>
  </si>
  <si>
    <t>Boskovice-Boskovice</t>
  </si>
  <si>
    <t>68001</t>
  </si>
  <si>
    <t>00279978</t>
  </si>
  <si>
    <t>CZ00279978</t>
  </si>
  <si>
    <t>Ing. Milan Hylš</t>
  </si>
  <si>
    <t>Bílkova 2390/70</t>
  </si>
  <si>
    <t>44985096</t>
  </si>
  <si>
    <t>CZ7104213776</t>
  </si>
  <si>
    <t>Stavba</t>
  </si>
  <si>
    <t>00</t>
  </si>
  <si>
    <t>Vedlejší a ostatní náklady</t>
  </si>
  <si>
    <t>01</t>
  </si>
  <si>
    <t>Technické zázemí areálu</t>
  </si>
  <si>
    <t>Celkem za stavbu</t>
  </si>
  <si>
    <t>CZK</t>
  </si>
  <si>
    <t>Rekapitulace dílů</t>
  </si>
  <si>
    <t>Typ dílu</t>
  </si>
  <si>
    <t>11</t>
  </si>
  <si>
    <t>Přípravné a přidružené práce</t>
  </si>
  <si>
    <t>12</t>
  </si>
  <si>
    <t>Odkopávky a prokopávky</t>
  </si>
  <si>
    <t>13</t>
  </si>
  <si>
    <t>Hloubené vykopávky</t>
  </si>
  <si>
    <t>16</t>
  </si>
  <si>
    <t>Přemístění výkopku</t>
  </si>
  <si>
    <t>17</t>
  </si>
  <si>
    <t>Konstrukce ze zemin</t>
  </si>
  <si>
    <t>18</t>
  </si>
  <si>
    <t>Povrchové úpravy terénu</t>
  </si>
  <si>
    <t>21</t>
  </si>
  <si>
    <t>Úprava podloží a základ.spáry</t>
  </si>
  <si>
    <t>27</t>
  </si>
  <si>
    <t>Základy</t>
  </si>
  <si>
    <t>31</t>
  </si>
  <si>
    <t>Zdi podpěrné a volné</t>
  </si>
  <si>
    <t>56</t>
  </si>
  <si>
    <t>Podkladní vrstvy komunikací a zpevněných ploch</t>
  </si>
  <si>
    <t>59</t>
  </si>
  <si>
    <t>Dlažby a předlažby komunikací</t>
  </si>
  <si>
    <t>62</t>
  </si>
  <si>
    <t>Úpravy povrchů vnější</t>
  </si>
  <si>
    <t>63</t>
  </si>
  <si>
    <t>Podlahy a podlahové konstrukce</t>
  </si>
  <si>
    <t>89</t>
  </si>
  <si>
    <t>Ostatní konstrukce na trubním vedení</t>
  </si>
  <si>
    <t>91</t>
  </si>
  <si>
    <t>Doplňující práce na komunikaci</t>
  </si>
  <si>
    <t>93</t>
  </si>
  <si>
    <t>Dokončovací práce inženýrských staveb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</si>
  <si>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</si>
  <si>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</si>
  <si>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</si>
  <si>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</si>
  <si>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</si>
  <si>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</si>
  <si>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</si>
  <si>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</si>
  <si>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711</t>
  </si>
  <si>
    <t>Izolace proti vodě</t>
  </si>
  <si>
    <t>721</t>
  </si>
  <si>
    <t>Vnitřní kanalizace</t>
  </si>
  <si>
    <t>762</t>
  </si>
  <si>
    <t>Konstrukce tesařské</t>
  </si>
  <si>
    <t>764</t>
  </si>
  <si>
    <t>Konstrukce klempířské</t>
  </si>
  <si>
    <t>766</t>
  </si>
  <si>
    <t>Konstrukce truhlářské</t>
  </si>
  <si>
    <t>783</t>
  </si>
  <si>
    <t>Nátěry</t>
  </si>
  <si>
    <t>D96</t>
  </si>
  <si>
    <t>Přesuny suti a vybouraných hmot</t>
  </si>
  <si>
    <t>PSU</t>
  </si>
  <si>
    <t>VN</t>
  </si>
  <si>
    <t>ON</t>
  </si>
  <si>
    <t>#TypZaznamu#</t>
  </si>
  <si>
    <t>STA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</si>
  <si>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</si>
  <si>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</si>
  <si>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</si>
  <si>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</si>
  <si>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</si>
  <si>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</si>
  <si>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</si>
  <si>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</si>
  <si>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</si>
  <si>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</si>
  <si>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</si>
  <si>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</si>
  <si>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</si>
  <si>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</si>
  <si>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</si>
  <si>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</si>
  <si>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</si>
  <si>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</si>
  <si>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</si>
  <si>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</si>
  <si>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</si>
  <si>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</si>
  <si>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</si>
  <si>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</si>
  <si>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</si>
  <si>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</si>
  <si>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005111021R</t>
  </si>
  <si>
    <t>Vytyčení inženýrských sítí</t>
  </si>
  <si>
    <t>Soubor</t>
  </si>
  <si>
    <t>RTS 20/ I</t>
  </si>
  <si>
    <t>Indiv</t>
  </si>
  <si>
    <t>VRN</t>
  </si>
  <si>
    <t>POL99_2</t>
  </si>
  <si>
    <t>005121 R</t>
  </si>
  <si>
    <t>Zařízení staveniště</t>
  </si>
  <si>
    <t>005122 R</t>
  </si>
  <si>
    <t>Provozní vlivy</t>
  </si>
  <si>
    <t>POL99_1</t>
  </si>
  <si>
    <t>005124010R</t>
  </si>
  <si>
    <t>Koordinační činnost</t>
  </si>
  <si>
    <t>005211010R</t>
  </si>
  <si>
    <t>Předání a převzetí staveniště</t>
  </si>
  <si>
    <t>00524 R</t>
  </si>
  <si>
    <t>Předání a převzetí díla</t>
  </si>
  <si>
    <t>005241020R</t>
  </si>
  <si>
    <t xml:space="preserve">Geodetické zaměření skutečného provedení  </t>
  </si>
  <si>
    <t>END</t>
  </si>
  <si>
    <t>112201102R00</t>
  </si>
  <si>
    <t>Odstranění pařezů pod úrovní, o průměru 30 - 50 cm</t>
  </si>
  <si>
    <t>kus</t>
  </si>
  <si>
    <t>Práce</t>
  </si>
  <si>
    <t>POL1_</t>
  </si>
  <si>
    <t>113106231R00</t>
  </si>
  <si>
    <t>Rozebrání dlažeb ze zámkové dlažby v kamenivu</t>
  </si>
  <si>
    <t>m2</t>
  </si>
  <si>
    <t>113107620R00</t>
  </si>
  <si>
    <t>Odstranění podkladu nad 50 m2,kam.drcené tl.20 cm</t>
  </si>
  <si>
    <t>113107630R00</t>
  </si>
  <si>
    <t>Odstranění podkladu nad 50 m2,kam.drcené tl.30 cm</t>
  </si>
  <si>
    <t>113151111R00</t>
  </si>
  <si>
    <t>Rozebrání ploch ze silničních panelů</t>
  </si>
  <si>
    <t>113201111R00</t>
  </si>
  <si>
    <t>Vytrhání obrubníků chodníkových a parkových</t>
  </si>
  <si>
    <t>m</t>
  </si>
  <si>
    <t>121101100R00</t>
  </si>
  <si>
    <t>Sejmutí ornice, pl. do 400 m2, přemístění do 50 m</t>
  </si>
  <si>
    <t>m3</t>
  </si>
  <si>
    <t>122201102R00</t>
  </si>
  <si>
    <t>Odkopávky nezapažené v hor. 3 do 1000 m3</t>
  </si>
  <si>
    <t>122201109R00</t>
  </si>
  <si>
    <t>Příplatek za lepivost - odkopávky v hor. 3</t>
  </si>
  <si>
    <t>132201112R00</t>
  </si>
  <si>
    <t>Hloubení rýh š.do 60 cm v hor.3 nad 100 m3,STROJNĚ</t>
  </si>
  <si>
    <t>132201119R00</t>
  </si>
  <si>
    <t>Přípl.za lepivost,hloubení rýh 60 cm,hor.3,STROJNĚ</t>
  </si>
  <si>
    <t>132201212R00</t>
  </si>
  <si>
    <t>Hloubení rýh š.do 200 cm hor.3 do 1000m3,STROJNĚ</t>
  </si>
  <si>
    <t>132201219R00</t>
  </si>
  <si>
    <t>Přípl.za lepivost,hloubení rýh 200cm,hor.3,STROJNĚ</t>
  </si>
  <si>
    <t>133201102R00</t>
  </si>
  <si>
    <t>Hloubení šachet v hor.3 nad 100 m3</t>
  </si>
  <si>
    <t>133201109R00</t>
  </si>
  <si>
    <t>Příplatek za lepivost - hloubení šachet v hor.3</t>
  </si>
  <si>
    <t>139601102R00</t>
  </si>
  <si>
    <t>Ruční výkop jam, rýh a šachet v hornině tř. 3</t>
  </si>
  <si>
    <t>161101101R00</t>
  </si>
  <si>
    <t>Svislé přemístění výkopku z hor.1-4 do 2,5 m</t>
  </si>
  <si>
    <t>161101501R00</t>
  </si>
  <si>
    <t>Svislé přemístění výkopku z hor. 1-4 ruční</t>
  </si>
  <si>
    <t>162401102R00</t>
  </si>
  <si>
    <t>Vodorovné přemístění výkopku z hor.1-4 do 2000 m</t>
  </si>
  <si>
    <t>162701105R00</t>
  </si>
  <si>
    <t>Vodorovné přemístění výkopku z hor.1-4 do 10000 m</t>
  </si>
  <si>
    <t>162301421R00</t>
  </si>
  <si>
    <t>Vodorovné přemístění pařezů  D 30 cm do 5000 m</t>
  </si>
  <si>
    <t>162301921R00</t>
  </si>
  <si>
    <t>Příplatek za dalších 5000m - pařezy D 30cm</t>
  </si>
  <si>
    <t>167101101R00</t>
  </si>
  <si>
    <t>Nakládání výkopku z hor.1-4 v množství do 100 m3</t>
  </si>
  <si>
    <t>199000001R00</t>
  </si>
  <si>
    <t>Poplatek za skládku - ornice</t>
  </si>
  <si>
    <t>199000002R00</t>
  </si>
  <si>
    <t>Poplatek za skládku horniny 1- 4</t>
  </si>
  <si>
    <t>171201201R00</t>
  </si>
  <si>
    <t>Uložení sypaniny na skl.-sypanina na výšku přes 2m</t>
  </si>
  <si>
    <t>174101101R00</t>
  </si>
  <si>
    <t>Zásyp jam, rýh, šachet se zhutněním</t>
  </si>
  <si>
    <t>174101102R00</t>
  </si>
  <si>
    <t>Zásyp ruční se zhutněním</t>
  </si>
  <si>
    <t>180402111R00</t>
  </si>
  <si>
    <t>Založení trávníku parkového výsevem v rovině</t>
  </si>
  <si>
    <t>180402112R00</t>
  </si>
  <si>
    <t>Založení trávníku parkového výsevem svah do 1:2</t>
  </si>
  <si>
    <t>181101102R00</t>
  </si>
  <si>
    <t>Úprava pláně v zářezech v hor. 1-4, se zhutněním</t>
  </si>
  <si>
    <t>181301101R00</t>
  </si>
  <si>
    <t>Rozprostření ornice, rovina, tl. do 10 cm do 500m2</t>
  </si>
  <si>
    <t>182301121R00</t>
  </si>
  <si>
    <t>Rozprostření ornice, svah, tl. do 10 cm, do 500 m2</t>
  </si>
  <si>
    <t>00572400R</t>
  </si>
  <si>
    <t>Směs travní parková I. běžná zátěž PROFI á 25 kg</t>
  </si>
  <si>
    <t>kg</t>
  </si>
  <si>
    <t>SPCM</t>
  </si>
  <si>
    <t>Specifikace</t>
  </si>
  <si>
    <t>POL3_</t>
  </si>
  <si>
    <t>213150010RAB</t>
  </si>
  <si>
    <t>Vsakovací nádrž pro rodinný dům plocha střechy 150m2, zpevněná plocha 100 m2</t>
  </si>
  <si>
    <t>soubor</t>
  </si>
  <si>
    <t>Agregovaná položka</t>
  </si>
  <si>
    <t>POL2_</t>
  </si>
  <si>
    <t>274313611R00</t>
  </si>
  <si>
    <t>Beton základových pasů prostý C 16/20</t>
  </si>
  <si>
    <t>274321311R00</t>
  </si>
  <si>
    <t>Železobeton základových pasů C 16/20</t>
  </si>
  <si>
    <t>274351215R00</t>
  </si>
  <si>
    <t>Bednění stěn základových pasů - zřízení</t>
  </si>
  <si>
    <t>274351216R00</t>
  </si>
  <si>
    <t>Bednění stěn základových pasů - odstranění</t>
  </si>
  <si>
    <t>274361821R00</t>
  </si>
  <si>
    <t>Výztuž základ. pasů z betonářské oceli 10505 (R)</t>
  </si>
  <si>
    <t>t</t>
  </si>
  <si>
    <t>274361921RT5</t>
  </si>
  <si>
    <t>Výztuž základových pasů ze svařovaných sítí průměr drátu  6,0, oka 150/150 mm KH20</t>
  </si>
  <si>
    <t>275313611R00</t>
  </si>
  <si>
    <t>Beton základových patek prostý C 16/20</t>
  </si>
  <si>
    <t>275351215R00</t>
  </si>
  <si>
    <t>Bednění stěn základových patek - zřízení</t>
  </si>
  <si>
    <t>275351216R00</t>
  </si>
  <si>
    <t>Bednění stěn základových patek - odstranění</t>
  </si>
  <si>
    <t>311112125RT3</t>
  </si>
  <si>
    <t>Stěna z tvárnic ztraceného bednění, tl. 25 cm zalití tvárnic betonem C 20/25</t>
  </si>
  <si>
    <t>311361821R00</t>
  </si>
  <si>
    <t>Výztuž nadzáklad. zdí z betonářské oceli 10505 (R)</t>
  </si>
  <si>
    <t>318261112RT1</t>
  </si>
  <si>
    <t>Zdivo plot.z tvárnic FACE BLOCK,bet.zálivka,tl.190 tvárnice jednostranně štípané, přírodní</t>
  </si>
  <si>
    <t>318261112RT3</t>
  </si>
  <si>
    <t>Zdivo plot.z tvárnic FACE BLOCK,bet.zálivka,tl.190 tvárnice oboustranně štípané, přírodní</t>
  </si>
  <si>
    <t>318261123R00</t>
  </si>
  <si>
    <t>Stříška plotu ze zákryt.desek FACE BLOCK šířky 300</t>
  </si>
  <si>
    <t>564831111RT2</t>
  </si>
  <si>
    <t>Podklad ze štěrkodrti po zhutnění tloušťky 10 cm štěrkodrť frakce 0-32 mm</t>
  </si>
  <si>
    <t>564851111RT2</t>
  </si>
  <si>
    <t>Podklad ze štěrkodrti po zhutnění tloušťky 15 cm štěrkodrť frakce 0-32 mm</t>
  </si>
  <si>
    <t>564932111R00</t>
  </si>
  <si>
    <t>Podklad z mechanicky zpevněného kameniva tl. 10 cm</t>
  </si>
  <si>
    <t>564962111R00</t>
  </si>
  <si>
    <t>Podklad z mechanicky zpevněného kameniva tl. 20 cm</t>
  </si>
  <si>
    <t>596215021R00</t>
  </si>
  <si>
    <t>Kladení zámkové dlažby tl. 6 cm do drtě tl. 4 cm</t>
  </si>
  <si>
    <t>596215040R00</t>
  </si>
  <si>
    <t>Kladení zámkové dlažby tl. 8 cm do drtě tl. 4 cm</t>
  </si>
  <si>
    <t>596291111R00</t>
  </si>
  <si>
    <t>Řezání zámkové dlažby tl. 60 mm</t>
  </si>
  <si>
    <t>596291113R00</t>
  </si>
  <si>
    <t xml:space="preserve">Řezání zámkové dlažby tl. 80 mm </t>
  </si>
  <si>
    <t>597101035RAA</t>
  </si>
  <si>
    <t>Žlab odvodňovací polymerbeton, zatížení D400 kN včetně dodávky žlabu a roštu RONN</t>
  </si>
  <si>
    <t>59245020R</t>
  </si>
  <si>
    <t>Dlažba zámková H-PROFIL 20x16,5x6 cm přírodní</t>
  </si>
  <si>
    <t>59245030R</t>
  </si>
  <si>
    <t>Dlažba zámková H-PROFIL 20x16,5x8 cm přírodní</t>
  </si>
  <si>
    <t>59248130R</t>
  </si>
  <si>
    <t>Dlažba vegetační LORA LOR 24/24/8 II nat</t>
  </si>
  <si>
    <t>627452111R00</t>
  </si>
  <si>
    <t>Spárování maltou MCs zapuštěné rovné, zdí z cihel</t>
  </si>
  <si>
    <t>639571110R00</t>
  </si>
  <si>
    <t>Podklad pod okapový chodník ze štěrku tl.100 mm</t>
  </si>
  <si>
    <t>639571210R00</t>
  </si>
  <si>
    <t>Kačírek pro okapový chodník tl. 100 mm</t>
  </si>
  <si>
    <t>639571311R00</t>
  </si>
  <si>
    <t>Okapový chodník - textilie proti prorůstání 45g/m2</t>
  </si>
  <si>
    <t>831350113RAB</t>
  </si>
  <si>
    <t>Kanalizační přípojka z trub PVC, D 160 mm rýha šířky 0,8 m, hloubky 1,2 m</t>
  </si>
  <si>
    <t>894431111RBA</t>
  </si>
  <si>
    <t>Šachta, D 315 mm, dl.šach.roury 1,25 m, přímá dno PP KG D 160 mm, poklop litina 12,5 t</t>
  </si>
  <si>
    <t>917862111R00</t>
  </si>
  <si>
    <t>Osazení stojat. obrub.bet. s opěrou,lože z C 12/15</t>
  </si>
  <si>
    <t>59217421R</t>
  </si>
  <si>
    <t>Obrubník chodníkový ABO 14-10 1000/100/250 přírodní</t>
  </si>
  <si>
    <t>59217471R</t>
  </si>
  <si>
    <t>Obrubník silniční 500/150/250 šedý</t>
  </si>
  <si>
    <t>59217472R</t>
  </si>
  <si>
    <t>Obrubník silniční 1000/150/250 šedý</t>
  </si>
  <si>
    <t>59217476R</t>
  </si>
  <si>
    <t>Obrubník silniční nájezdový 1000/150/150 šedý</t>
  </si>
  <si>
    <t>935112111R00</t>
  </si>
  <si>
    <t>Osazení přík.žlabu do C8/10 tl.10cm z tvárnic 50cm</t>
  </si>
  <si>
    <t>59227003R</t>
  </si>
  <si>
    <t>Žlábek betonový 80x250x210 mm přírodní</t>
  </si>
  <si>
    <t>941955001R00</t>
  </si>
  <si>
    <t>Lešení lehké pomocné, výška podlahy do 1,2 m</t>
  </si>
  <si>
    <t>941955002R00</t>
  </si>
  <si>
    <t>Lešení lehké pomocné, výška podlahy do 1,9 m</t>
  </si>
  <si>
    <t>952901411R00</t>
  </si>
  <si>
    <t>Vyčištění ostatních objektů</t>
  </si>
  <si>
    <t>953981103R00</t>
  </si>
  <si>
    <t>Chemické kotvy do betonu, hl. 110 mm, M 12, ampule</t>
  </si>
  <si>
    <t>953981104R00</t>
  </si>
  <si>
    <t>Chemické kotvy do betonu, hl. 125 mm, M 16, ampule</t>
  </si>
  <si>
    <t>95-01</t>
  </si>
  <si>
    <t>Ochranný sloupek průměru 90 mm, výšky 1000 mm, tl. stěny 3 mm povrchová úprava práškovaným lakem žluté barvy s černými reflexními pruhy</t>
  </si>
  <si>
    <t>Vlastní</t>
  </si>
  <si>
    <t>96-01</t>
  </si>
  <si>
    <t>Demontáž maringotky včetně odvozu a likvidace suti</t>
  </si>
  <si>
    <t>B1</t>
  </si>
  <si>
    <t>Demontáž prefabrikované garáže rozměrů 5,4x3,3x2,35 m včetně odvozu a likvidace suti</t>
  </si>
  <si>
    <t>B2</t>
  </si>
  <si>
    <t>Demontáž přístřešku z ocelových profilů, pultová střecha s plechovými šablonami, opláštění stěn rozměr 5,6x3,6x2,6 m,  mvčetně odvozu a likvidace suti</t>
  </si>
  <si>
    <t>998223011R00</t>
  </si>
  <si>
    <t>Přesun hmot, pozemní komunikace, kryt dlážděný</t>
  </si>
  <si>
    <t>Přesun hmot</t>
  </si>
  <si>
    <t>POL7_</t>
  </si>
  <si>
    <t>711482020RZ1</t>
  </si>
  <si>
    <t>Izolační systém Technodren, svisle včetně dodávky fólie Technodren a doplňků</t>
  </si>
  <si>
    <t>998711101R00</t>
  </si>
  <si>
    <t>Přesun hmot pro izolace proti vodě, výšky do 6 m</t>
  </si>
  <si>
    <t>721176242R00</t>
  </si>
  <si>
    <t>Potrubí KG dešťové (svislé) D 110 x 3,2 mm</t>
  </si>
  <si>
    <t>721242110RT1</t>
  </si>
  <si>
    <t>Lapač střešních splavenin PP HL600, kloub zápachová klapka, koš na listí, DN 100</t>
  </si>
  <si>
    <t>998721101R00</t>
  </si>
  <si>
    <t>Přesun hmot pro vnitřní kanalizaci, výšky do 6 m</t>
  </si>
  <si>
    <t>762085151R00</t>
  </si>
  <si>
    <t>Hoblování řeziva</t>
  </si>
  <si>
    <t>762311103R00</t>
  </si>
  <si>
    <t>Montáž kotevních želez, příložek, patek, táhel</t>
  </si>
  <si>
    <t>762313112R00</t>
  </si>
  <si>
    <t>Montáž svorníků, šroubů délky 300 mm</t>
  </si>
  <si>
    <t>762332120R00</t>
  </si>
  <si>
    <t>Montáž vázaných krovů pravidelných do 224 cm2</t>
  </si>
  <si>
    <t>762332130R00</t>
  </si>
  <si>
    <t>Montáž vázaných krovů pravidelných do 288 cm2</t>
  </si>
  <si>
    <t>762332140R00</t>
  </si>
  <si>
    <t>Montáž vázaných krovů pravidelných do 450 cm2</t>
  </si>
  <si>
    <t>762342203R00</t>
  </si>
  <si>
    <t>Montáž laťování střech, vzdálenost latí 22 - 36 cm</t>
  </si>
  <si>
    <t>762395000R00</t>
  </si>
  <si>
    <t>Spojovací a ochranné prostředky pro střechy</t>
  </si>
  <si>
    <t>311110220000R</t>
  </si>
  <si>
    <t>Matice ocelová pozinkovaná 02 1401.2  M16</t>
  </si>
  <si>
    <t>31121222R</t>
  </si>
  <si>
    <t>Podložka pod dřevěné konstrukce 021727 otvor 18</t>
  </si>
  <si>
    <t>1000 ks</t>
  </si>
  <si>
    <t>31175297R</t>
  </si>
  <si>
    <t>Patka sloupku D 140 x 90</t>
  </si>
  <si>
    <t>31179129R</t>
  </si>
  <si>
    <t>Tyč závitová M16, DIN 975, poz.</t>
  </si>
  <si>
    <t>60510055R</t>
  </si>
  <si>
    <t>Lať profil dřevěný 60/40 mm l = 3 m a výše</t>
  </si>
  <si>
    <t>60596002R</t>
  </si>
  <si>
    <t>Řezivo - hranoly</t>
  </si>
  <si>
    <t>998762102R00</t>
  </si>
  <si>
    <t>Přesun hmot pro tesařské konstrukce, výšky do 12 m</t>
  </si>
  <si>
    <t>764902101RT1</t>
  </si>
  <si>
    <t>Lindab, tašková tabule MEGA 35, na dřevo,do 30° tl.0,5 mm, povrch Classic, hnědá a tmavě červená</t>
  </si>
  <si>
    <t>764902203RT1</t>
  </si>
  <si>
    <t>Lindab Mega, štítové lemování vrchní povrchová úprava Classic</t>
  </si>
  <si>
    <t>764902204RT1</t>
  </si>
  <si>
    <t>Lindab Mega, štítové lemování spodní povrchová úprava Classic</t>
  </si>
  <si>
    <t>764819212R00</t>
  </si>
  <si>
    <t>Odpadní trouby kruhové z lak.Pz plechu, D 100 mm</t>
  </si>
  <si>
    <t>764815212R00</t>
  </si>
  <si>
    <t>Žlab podokapní půlkruh.z lak.Pz plechu, rš 330 mm</t>
  </si>
  <si>
    <t>764815810R00</t>
  </si>
  <si>
    <t>Kotlík žlabový oválný z lak. Pz plechu, 330/100 mm</t>
  </si>
  <si>
    <t>764902206RT1</t>
  </si>
  <si>
    <t>Lindab Mega, okapový plech FOTPA RŠ 245 mm, povrchová úprava Classic</t>
  </si>
  <si>
    <t>764902302RT1</t>
  </si>
  <si>
    <t>Lindab Mega, hřebenáč, střecha jednoduchá, do 30° hřebenáč NTP UNI, povrchová úprava Classic</t>
  </si>
  <si>
    <t>998764101R00</t>
  </si>
  <si>
    <t>Přesun hmot pro klempířské konstr., výšky do 6 m</t>
  </si>
  <si>
    <t>766412113R00</t>
  </si>
  <si>
    <t>Obložení stěn nad 1 m2 palubkami SM, š. do 10 cm</t>
  </si>
  <si>
    <t>766417111R00</t>
  </si>
  <si>
    <t>Podkladový rošt pod obložení stěn</t>
  </si>
  <si>
    <t>766-01</t>
  </si>
  <si>
    <t>D+M venkovní dřevěné dveře 1000/2000 mm vč. zárubně, rámu pro osazení, kování a povrchové úpravy</t>
  </si>
  <si>
    <t>60510058R</t>
  </si>
  <si>
    <t>Lať profil dřevěný 80/60 mm l = 3 m a výše</t>
  </si>
  <si>
    <t>61191684R</t>
  </si>
  <si>
    <t>Palubka obkladová SM tloušťka 19 šíře 116 mm A/B</t>
  </si>
  <si>
    <t>998766101R00</t>
  </si>
  <si>
    <t>Přesun hmot pro truhlářské konstr., výšky do 6 m</t>
  </si>
  <si>
    <t>783726300R00</t>
  </si>
  <si>
    <t>Nátěr synt. lazurovací tesařských konstr. 3x lak</t>
  </si>
  <si>
    <t>979082212R00</t>
  </si>
  <si>
    <t>Vodorovná doprava suti po suchu do 50 m</t>
  </si>
  <si>
    <t>Přesun suti</t>
  </si>
  <si>
    <t>POL8_</t>
  </si>
  <si>
    <t>979082213R00</t>
  </si>
  <si>
    <t>Vodorovná doprava suti po suchu do 1 km</t>
  </si>
  <si>
    <t>979082219R00</t>
  </si>
  <si>
    <t>Příplatek za dopravu suti po suchu za další 1 km</t>
  </si>
  <si>
    <t>979084212R00</t>
  </si>
  <si>
    <t>Vodorovná doprava vybour. hmot po suchu do 50 m</t>
  </si>
  <si>
    <t>979084216R00</t>
  </si>
  <si>
    <t>Vodorovná doprava vybour. hmot po suchu do 5 km</t>
  </si>
  <si>
    <t>979084219R00</t>
  </si>
  <si>
    <t>Příplatek k dopravě vybour.hmot za dalších 5 km</t>
  </si>
  <si>
    <t>979990001R00</t>
  </si>
  <si>
    <t>Poplatek za skládku stavební suti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</si>
</sst>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7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38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8" fillId="0" borderId="18" xfId="0" applyFont="1" applyBorder="1" applyAlignment="1">
      <alignment horizontal="left" vertical="center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left" vertical="center" wrapText="1"/>
    </xf>
    <xf numFmtId="49" fontId="0" fillId="0" borderId="6" xfId="0" applyNumberFormat="1" applyBorder="1" applyAlignment="1">
      <alignment vertical="center" wrapText="1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4" borderId="28" xfId="0" applyNumberFormat="1" applyFont="1" applyFill="1" applyBorder="1" applyAlignment="1">
      <alignment vertical="center"/>
    </xf>
    <xf numFmtId="4" fontId="7" fillId="4" borderId="29" xfId="0" applyNumberFormat="1" applyFont="1" applyFill="1" applyBorder="1" applyAlignment="1">
      <alignment vertical="center" wrapText="1"/>
    </xf>
    <xf numFmtId="4" fontId="10" fillId="4" borderId="30" xfId="0" applyNumberFormat="1" applyFont="1" applyFill="1" applyBorder="1" applyAlignment="1">
      <alignment horizontal="center" vertical="center" wrapText="1" shrinkToFit="1"/>
    </xf>
    <xf numFmtId="4" fontId="7" fillId="4" borderId="30" xfId="0" applyNumberFormat="1" applyFont="1" applyFill="1" applyBorder="1" applyAlignment="1">
      <alignment horizontal="center" vertical="center" wrapText="1" shrinkToFit="1"/>
    </xf>
    <xf numFmtId="3" fontId="7" fillId="4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4" fontId="8" fillId="0" borderId="33" xfId="0" applyNumberFormat="1" applyFont="1" applyBorder="1" applyAlignment="1">
      <alignment vertical="center" wrapText="1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4" borderId="28" xfId="0" applyFont="1" applyFill="1" applyBorder="1" applyAlignment="1">
      <alignment horizontal="center" vertical="center" wrapText="1"/>
    </xf>
    <xf numFmtId="0" fontId="15" fillId="4" borderId="29" xfId="0" applyFont="1" applyFill="1" applyBorder="1" applyAlignment="1">
      <alignment horizontal="center" vertical="center" wrapText="1"/>
    </xf>
    <xf numFmtId="0" fontId="15" fillId="4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4" fontId="7" fillId="0" borderId="33" xfId="0" applyNumberFormat="1" applyFont="1" applyBorder="1" applyAlignment="1">
      <alignment vertical="center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4" fontId="7" fillId="3" borderId="37" xfId="0" applyNumberFormat="1" applyFont="1" applyFill="1" applyBorder="1" applyAlignment="1">
      <alignment vertical="center"/>
    </xf>
    <xf numFmtId="3" fontId="7" fillId="0" borderId="33" xfId="0" applyNumberFormat="1" applyFont="1" applyBorder="1" applyAlignment="1">
      <alignment vertical="center"/>
    </xf>
    <xf numFmtId="3" fontId="7" fillId="3" borderId="37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3" borderId="37" xfId="0" applyNumberFormat="1" applyFont="1" applyFill="1" applyBorder="1" applyAlignment="1">
      <alignment horizontal="center"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4" borderId="15" xfId="0" applyFill="1" applyBorder="1"/>
    <xf numFmtId="0" fontId="0" fillId="4" borderId="21" xfId="0" applyFill="1" applyBorder="1"/>
    <xf numFmtId="0" fontId="0" fillId="4" borderId="21" xfId="0" applyFill="1" applyBorder="1" applyAlignment="1">
      <alignment horizontal="center"/>
    </xf>
    <xf numFmtId="49" fontId="0" fillId="4" borderId="21" xfId="0" applyNumberFormat="1" applyFill="1" applyBorder="1"/>
    <xf numFmtId="0" fontId="0" fillId="4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4" fontId="16" fillId="0" borderId="0" xfId="0" applyNumberFormat="1" applyFont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4" fontId="16" fillId="0" borderId="40" xfId="0" applyNumberFormat="1" applyFont="1" applyBorder="1" applyAlignment="1">
      <alignment vertical="top" shrinkToFit="1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4" fontId="16" fillId="0" borderId="43" xfId="0" applyNumberFormat="1" applyFont="1" applyBorder="1" applyAlignment="1">
      <alignment vertical="top" shrinkToFit="1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74" t="s">
        <v>41</v>
      </c>
      <c r="B2" s="74"/>
      <c r="C2" s="74"/>
      <c r="D2" s="74"/>
      <c r="E2" s="74"/>
      <c r="F2" s="74"/>
      <c r="G2" s="74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83"/>
  <sheetViews>
    <sheetView showGridLines="0" tabSelected="1" topLeftCell="B1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1" customWidth="1"/>
    <col min="4" max="4" width="13" style="51" customWidth="1"/>
    <col min="5" max="5" width="9.7109375" style="51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38</v>
      </c>
      <c r="B1" s="75" t="s">
        <v>4</v>
      </c>
      <c r="C1" s="76"/>
      <c r="D1" s="76"/>
      <c r="E1" s="76"/>
      <c r="F1" s="76"/>
      <c r="G1" s="76"/>
      <c r="H1" s="76"/>
      <c r="I1" s="76"/>
      <c r="J1" s="77"/>
    </row>
    <row r="2" spans="1:15" ht="36" customHeight="1" x14ac:dyDescent="0.2">
      <c r="A2" s="2"/>
      <c r="B2" s="110" t="s">
        <v>24</v>
      </c>
      <c r="C2" s="111"/>
      <c r="D2" s="112" t="s">
        <v>43</v>
      </c>
      <c r="E2" s="113" t="s">
        <v>44</v>
      </c>
      <c r="F2" s="114"/>
      <c r="G2" s="114"/>
      <c r="H2" s="114"/>
      <c r="I2" s="114"/>
      <c r="J2" s="115"/>
      <c r="O2" s="1"/>
    </row>
    <row r="3" spans="1:15" ht="27" hidden="1" customHeight="1" x14ac:dyDescent="0.2">
      <c r="A3" s="2"/>
      <c r="B3" s="116"/>
      <c r="C3" s="111"/>
      <c r="D3" s="117"/>
      <c r="E3" s="118"/>
      <c r="F3" s="119"/>
      <c r="G3" s="119"/>
      <c r="H3" s="119"/>
      <c r="I3" s="119"/>
      <c r="J3" s="120"/>
    </row>
    <row r="4" spans="1:15" ht="23.25" customHeight="1" x14ac:dyDescent="0.2">
      <c r="A4" s="2"/>
      <c r="B4" s="121"/>
      <c r="C4" s="122"/>
      <c r="D4" s="123"/>
      <c r="E4" s="124"/>
      <c r="F4" s="124"/>
      <c r="G4" s="124"/>
      <c r="H4" s="124"/>
      <c r="I4" s="124"/>
      <c r="J4" s="125"/>
    </row>
    <row r="5" spans="1:15" ht="24" customHeight="1" x14ac:dyDescent="0.2">
      <c r="A5" s="2"/>
      <c r="B5" s="31" t="s">
        <v>23</v>
      </c>
      <c r="D5" s="126" t="s">
        <v>45</v>
      </c>
      <c r="E5" s="93"/>
      <c r="F5" s="93"/>
      <c r="G5" s="93"/>
      <c r="H5" s="18" t="s">
        <v>42</v>
      </c>
      <c r="I5" s="130" t="s">
        <v>49</v>
      </c>
      <c r="J5" s="8"/>
    </row>
    <row r="6" spans="1:15" ht="15.75" customHeight="1" x14ac:dyDescent="0.2">
      <c r="A6" s="2"/>
      <c r="B6" s="28"/>
      <c r="C6" s="54"/>
      <c r="D6" s="127" t="s">
        <v>46</v>
      </c>
      <c r="E6" s="94"/>
      <c r="F6" s="94"/>
      <c r="G6" s="94"/>
      <c r="H6" s="18" t="s">
        <v>36</v>
      </c>
      <c r="I6" s="130" t="s">
        <v>50</v>
      </c>
      <c r="J6" s="8"/>
    </row>
    <row r="7" spans="1:15" ht="15.75" customHeight="1" x14ac:dyDescent="0.2">
      <c r="A7" s="2"/>
      <c r="B7" s="29"/>
      <c r="C7" s="55"/>
      <c r="D7" s="129" t="s">
        <v>48</v>
      </c>
      <c r="E7" s="128" t="s">
        <v>47</v>
      </c>
      <c r="F7" s="95"/>
      <c r="G7" s="95"/>
      <c r="H7" s="24"/>
      <c r="I7" s="23"/>
      <c r="J7" s="34"/>
    </row>
    <row r="8" spans="1:15" ht="24" hidden="1" customHeight="1" x14ac:dyDescent="0.2">
      <c r="A8" s="2"/>
      <c r="B8" s="31" t="s">
        <v>21</v>
      </c>
      <c r="D8" s="131" t="s">
        <v>51</v>
      </c>
      <c r="H8" s="18" t="s">
        <v>42</v>
      </c>
      <c r="I8" s="130" t="s">
        <v>53</v>
      </c>
      <c r="J8" s="8"/>
    </row>
    <row r="9" spans="1:15" ht="15.75" hidden="1" customHeight="1" x14ac:dyDescent="0.2">
      <c r="A9" s="2"/>
      <c r="B9" s="2"/>
      <c r="D9" s="131" t="s">
        <v>52</v>
      </c>
      <c r="H9" s="18" t="s">
        <v>36</v>
      </c>
      <c r="I9" s="130" t="s">
        <v>54</v>
      </c>
      <c r="J9" s="8"/>
    </row>
    <row r="10" spans="1:15" ht="15.75" hidden="1" customHeight="1" x14ac:dyDescent="0.2">
      <c r="A10" s="2"/>
      <c r="B10" s="35"/>
      <c r="C10" s="55"/>
      <c r="D10" s="129" t="s">
        <v>48</v>
      </c>
      <c r="E10" s="132" t="s">
        <v>47</v>
      </c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20</v>
      </c>
      <c r="D11" s="85"/>
      <c r="E11" s="85"/>
      <c r="F11" s="85"/>
      <c r="G11" s="85"/>
      <c r="H11" s="18" t="s">
        <v>42</v>
      </c>
      <c r="I11" s="22"/>
      <c r="J11" s="8"/>
    </row>
    <row r="12" spans="1:15" ht="15.75" customHeight="1" x14ac:dyDescent="0.2">
      <c r="A12" s="2"/>
      <c r="B12" s="28"/>
      <c r="C12" s="54"/>
      <c r="D12" s="90"/>
      <c r="E12" s="90"/>
      <c r="F12" s="90"/>
      <c r="G12" s="90"/>
      <c r="H12" s="18" t="s">
        <v>36</v>
      </c>
      <c r="I12" s="22"/>
      <c r="J12" s="8"/>
    </row>
    <row r="13" spans="1:15" ht="15.75" customHeight="1" x14ac:dyDescent="0.2">
      <c r="A13" s="2"/>
      <c r="B13" s="29"/>
      <c r="C13" s="55"/>
      <c r="D13" s="52"/>
      <c r="E13" s="91"/>
      <c r="F13" s="92"/>
      <c r="G13" s="92"/>
      <c r="H13" s="19"/>
      <c r="I13" s="23"/>
      <c r="J13" s="34"/>
    </row>
    <row r="14" spans="1:15" ht="24" customHeight="1" x14ac:dyDescent="0.2">
      <c r="A14" s="2"/>
      <c r="B14" s="43" t="s">
        <v>22</v>
      </c>
      <c r="C14" s="56"/>
      <c r="D14" s="57"/>
      <c r="E14" s="58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34</v>
      </c>
      <c r="C15" s="59"/>
      <c r="D15" s="53"/>
      <c r="E15" s="84"/>
      <c r="F15" s="84"/>
      <c r="G15" s="86"/>
      <c r="H15" s="86"/>
      <c r="I15" s="86" t="s">
        <v>31</v>
      </c>
      <c r="J15" s="87"/>
    </row>
    <row r="16" spans="1:15" ht="23.25" customHeight="1" x14ac:dyDescent="0.2">
      <c r="A16" s="194" t="s">
        <v>26</v>
      </c>
      <c r="B16" s="38" t="s">
        <v>26</v>
      </c>
      <c r="C16" s="60"/>
      <c r="D16" s="61"/>
      <c r="E16" s="81"/>
      <c r="F16" s="82"/>
      <c r="G16" s="81"/>
      <c r="H16" s="82"/>
      <c r="I16" s="81">
        <v>1281028.3500000001</v>
      </c>
      <c r="J16" s="83"/>
    </row>
    <row r="17" spans="1:10" ht="23.25" customHeight="1" x14ac:dyDescent="0.2">
      <c r="A17" s="194" t="s">
        <v>27</v>
      </c>
      <c r="B17" s="38" t="s">
        <v>27</v>
      </c>
      <c r="C17" s="60"/>
      <c r="D17" s="61"/>
      <c r="E17" s="81"/>
      <c r="F17" s="82"/>
      <c r="G17" s="81"/>
      <c r="H17" s="82"/>
      <c r="I17" s="81">
        <v>347481.19</v>
      </c>
      <c r="J17" s="83"/>
    </row>
    <row r="18" spans="1:10" ht="23.25" customHeight="1" x14ac:dyDescent="0.2">
      <c r="A18" s="194" t="s">
        <v>28</v>
      </c>
      <c r="B18" s="38" t="s">
        <v>28</v>
      </c>
      <c r="C18" s="60"/>
      <c r="D18" s="61"/>
      <c r="E18" s="81"/>
      <c r="F18" s="82"/>
      <c r="G18" s="81"/>
      <c r="H18" s="82"/>
      <c r="I18" s="81">
        <v>0</v>
      </c>
      <c r="J18" s="83"/>
    </row>
    <row r="19" spans="1:10" ht="23.25" customHeight="1" x14ac:dyDescent="0.2">
      <c r="A19" s="194" t="s">
        <v>119</v>
      </c>
      <c r="B19" s="38" t="s">
        <v>29</v>
      </c>
      <c r="C19" s="60"/>
      <c r="D19" s="61"/>
      <c r="E19" s="81"/>
      <c r="F19" s="82"/>
      <c r="G19" s="81"/>
      <c r="H19" s="82"/>
      <c r="I19" s="81">
        <v>48855.29</v>
      </c>
      <c r="J19" s="83"/>
    </row>
    <row r="20" spans="1:10" ht="23.25" customHeight="1" x14ac:dyDescent="0.2">
      <c r="A20" s="194" t="s">
        <v>120</v>
      </c>
      <c r="B20" s="38" t="s">
        <v>30</v>
      </c>
      <c r="C20" s="60"/>
      <c r="D20" s="61"/>
      <c r="E20" s="81"/>
      <c r="F20" s="82"/>
      <c r="G20" s="81"/>
      <c r="H20" s="82"/>
      <c r="I20" s="81">
        <v>8468.25</v>
      </c>
      <c r="J20" s="83"/>
    </row>
    <row r="21" spans="1:10" ht="23.25" customHeight="1" x14ac:dyDescent="0.2">
      <c r="A21" s="2"/>
      <c r="B21" s="48" t="s">
        <v>31</v>
      </c>
      <c r="C21" s="62"/>
      <c r="D21" s="63"/>
      <c r="E21" s="88"/>
      <c r="F21" s="89"/>
      <c r="G21" s="88"/>
      <c r="H21" s="89"/>
      <c r="I21" s="88">
        <f>SUM(I16:J20)</f>
        <v>1685833.08</v>
      </c>
      <c r="J21" s="101"/>
    </row>
    <row r="22" spans="1:10" ht="33" customHeight="1" x14ac:dyDescent="0.2">
      <c r="A22" s="2"/>
      <c r="B22" s="42" t="s">
        <v>35</v>
      </c>
      <c r="C22" s="60"/>
      <c r="D22" s="61"/>
      <c r="E22" s="64"/>
      <c r="F22" s="39"/>
      <c r="G22" s="33"/>
      <c r="H22" s="33"/>
      <c r="I22" s="33"/>
      <c r="J22" s="40"/>
    </row>
    <row r="23" spans="1:10" ht="23.25" customHeight="1" x14ac:dyDescent="0.2">
      <c r="A23" s="2"/>
      <c r="B23" s="38" t="s">
        <v>13</v>
      </c>
      <c r="C23" s="60"/>
      <c r="D23" s="61"/>
      <c r="E23" s="65">
        <v>15</v>
      </c>
      <c r="F23" s="39" t="s">
        <v>0</v>
      </c>
      <c r="G23" s="99">
        <v>0</v>
      </c>
      <c r="H23" s="100"/>
      <c r="I23" s="100"/>
      <c r="J23" s="40" t="str">
        <f t="shared" ref="J23:J28" si="0">Mena</f>
        <v>CZK</v>
      </c>
    </row>
    <row r="24" spans="1:10" ht="23.25" customHeight="1" x14ac:dyDescent="0.2">
      <c r="A24" s="2"/>
      <c r="B24" s="38" t="s">
        <v>14</v>
      </c>
      <c r="C24" s="60"/>
      <c r="D24" s="61"/>
      <c r="E24" s="65">
        <f>SazbaDPH1</f>
        <v>15</v>
      </c>
      <c r="F24" s="39" t="s">
        <v>0</v>
      </c>
      <c r="G24" s="97">
        <v>0</v>
      </c>
      <c r="H24" s="98"/>
      <c r="I24" s="98"/>
      <c r="J24" s="40" t="str">
        <f t="shared" si="0"/>
        <v>CZK</v>
      </c>
    </row>
    <row r="25" spans="1:10" ht="23.25" customHeight="1" x14ac:dyDescent="0.2">
      <c r="A25" s="2"/>
      <c r="B25" s="38" t="s">
        <v>15</v>
      </c>
      <c r="C25" s="60"/>
      <c r="D25" s="61"/>
      <c r="E25" s="65">
        <v>21</v>
      </c>
      <c r="F25" s="39" t="s">
        <v>0</v>
      </c>
      <c r="G25" s="99">
        <v>1685833.08</v>
      </c>
      <c r="H25" s="100"/>
      <c r="I25" s="100"/>
      <c r="J25" s="40" t="str">
        <f t="shared" si="0"/>
        <v>CZK</v>
      </c>
    </row>
    <row r="26" spans="1:10" ht="23.25" customHeight="1" x14ac:dyDescent="0.2">
      <c r="A26" s="2"/>
      <c r="B26" s="32" t="s">
        <v>16</v>
      </c>
      <c r="C26" s="66"/>
      <c r="D26" s="53"/>
      <c r="E26" s="67">
        <f>SazbaDPH2</f>
        <v>21</v>
      </c>
      <c r="F26" s="30" t="s">
        <v>0</v>
      </c>
      <c r="G26" s="78">
        <v>354025</v>
      </c>
      <c r="H26" s="79"/>
      <c r="I26" s="79"/>
      <c r="J26" s="37" t="str">
        <f t="shared" si="0"/>
        <v>CZK</v>
      </c>
    </row>
    <row r="27" spans="1:10" ht="23.25" customHeight="1" thickBot="1" x14ac:dyDescent="0.25">
      <c r="A27" s="2"/>
      <c r="B27" s="31" t="s">
        <v>5</v>
      </c>
      <c r="C27" s="68"/>
      <c r="D27" s="69"/>
      <c r="E27" s="68"/>
      <c r="F27" s="16"/>
      <c r="G27" s="80">
        <v>-0.08</v>
      </c>
      <c r="H27" s="80"/>
      <c r="I27" s="80"/>
      <c r="J27" s="41" t="str">
        <f t="shared" si="0"/>
        <v>CZK</v>
      </c>
    </row>
    <row r="28" spans="1:10" ht="27.75" hidden="1" customHeight="1" thickBot="1" x14ac:dyDescent="0.25">
      <c r="A28" s="2"/>
      <c r="B28" s="164" t="s">
        <v>25</v>
      </c>
      <c r="C28" s="165"/>
      <c r="D28" s="165"/>
      <c r="E28" s="166"/>
      <c r="F28" s="167"/>
      <c r="G28" s="168">
        <v>1685833.08</v>
      </c>
      <c r="H28" s="169"/>
      <c r="I28" s="169"/>
      <c r="J28" s="170" t="str">
        <f t="shared" si="0"/>
        <v>CZK</v>
      </c>
    </row>
    <row r="29" spans="1:10" ht="27.75" customHeight="1" thickBot="1" x14ac:dyDescent="0.25">
      <c r="A29" s="2"/>
      <c r="B29" s="164" t="s">
        <v>37</v>
      </c>
      <c r="C29" s="171"/>
      <c r="D29" s="171"/>
      <c r="E29" s="171"/>
      <c r="F29" s="172"/>
      <c r="G29" s="168">
        <v>2039858</v>
      </c>
      <c r="H29" s="168"/>
      <c r="I29" s="168"/>
      <c r="J29" s="173" t="s">
        <v>61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0" t="s">
        <v>12</v>
      </c>
      <c r="D32" s="71"/>
      <c r="E32" s="71"/>
      <c r="F32" s="15" t="s">
        <v>11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2"/>
      <c r="D34" s="102"/>
      <c r="E34" s="103"/>
      <c r="G34" s="104"/>
      <c r="H34" s="105"/>
      <c r="I34" s="105"/>
      <c r="J34" s="25"/>
    </row>
    <row r="35" spans="1:10" ht="12.75" customHeight="1" x14ac:dyDescent="0.2">
      <c r="A35" s="2"/>
      <c r="B35" s="2"/>
      <c r="D35" s="96" t="s">
        <v>2</v>
      </c>
      <c r="E35" s="96"/>
      <c r="H35" s="10" t="s">
        <v>3</v>
      </c>
      <c r="J35" s="9"/>
    </row>
    <row r="36" spans="1:10" ht="13.5" customHeight="1" thickBot="1" x14ac:dyDescent="0.25">
      <c r="A36" s="11"/>
      <c r="B36" s="11"/>
      <c r="C36" s="73"/>
      <c r="D36" s="73"/>
      <c r="E36" s="73"/>
      <c r="F36" s="12"/>
      <c r="G36" s="12"/>
      <c r="H36" s="12"/>
      <c r="I36" s="12"/>
      <c r="J36" s="13"/>
    </row>
    <row r="37" spans="1:10" ht="27" customHeight="1" x14ac:dyDescent="0.2">
      <c r="B37" s="136" t="s">
        <v>17</v>
      </c>
      <c r="C37" s="137"/>
      <c r="D37" s="137"/>
      <c r="E37" s="137"/>
      <c r="F37" s="138"/>
      <c r="G37" s="138"/>
      <c r="H37" s="138"/>
      <c r="I37" s="138"/>
      <c r="J37" s="139"/>
    </row>
    <row r="38" spans="1:10" ht="25.5" customHeight="1" x14ac:dyDescent="0.2">
      <c r="A38" s="135" t="s">
        <v>39</v>
      </c>
      <c r="B38" s="140" t="s">
        <v>18</v>
      </c>
      <c r="C38" s="141" t="s">
        <v>6</v>
      </c>
      <c r="D38" s="141"/>
      <c r="E38" s="141"/>
      <c r="F38" s="142" t="str">
        <f>B23</f>
        <v>Základ pro sníženou DPH</v>
      </c>
      <c r="G38" s="142" t="str">
        <f>B25</f>
        <v>Základ pro základní DPH</v>
      </c>
      <c r="H38" s="143" t="s">
        <v>19</v>
      </c>
      <c r="I38" s="143" t="s">
        <v>1</v>
      </c>
      <c r="J38" s="144" t="s">
        <v>0</v>
      </c>
    </row>
    <row r="39" spans="1:10" ht="25.5" hidden="1" customHeight="1" x14ac:dyDescent="0.2">
      <c r="A39" s="135">
        <v>1</v>
      </c>
      <c r="B39" s="145" t="s">
        <v>55</v>
      </c>
      <c r="C39" s="146"/>
      <c r="D39" s="146"/>
      <c r="E39" s="146"/>
      <c r="F39" s="147">
        <v>0</v>
      </c>
      <c r="G39" s="148">
        <v>1685833.08</v>
      </c>
      <c r="H39" s="149">
        <v>354024.94</v>
      </c>
      <c r="I39" s="149">
        <v>2039858.02</v>
      </c>
      <c r="J39" s="150">
        <f>IF(CenaCelkemVypocet=0,"",I39/CenaCelkemVypocet*100)</f>
        <v>100</v>
      </c>
    </row>
    <row r="40" spans="1:10" ht="25.5" customHeight="1" x14ac:dyDescent="0.2">
      <c r="A40" s="135">
        <v>2</v>
      </c>
      <c r="B40" s="151" t="s">
        <v>56</v>
      </c>
      <c r="C40" s="152" t="s">
        <v>57</v>
      </c>
      <c r="D40" s="152"/>
      <c r="E40" s="152"/>
      <c r="F40" s="153">
        <v>0</v>
      </c>
      <c r="G40" s="154">
        <v>57323.54</v>
      </c>
      <c r="H40" s="154">
        <v>12037.94</v>
      </c>
      <c r="I40" s="154">
        <v>69361.48</v>
      </c>
      <c r="J40" s="155">
        <f>IF(CenaCelkemVypocet=0,"",I40/CenaCelkemVypocet*100)</f>
        <v>3.4003092038729239</v>
      </c>
    </row>
    <row r="41" spans="1:10" ht="25.5" customHeight="1" x14ac:dyDescent="0.2">
      <c r="A41" s="135">
        <v>3</v>
      </c>
      <c r="B41" s="156" t="s">
        <v>56</v>
      </c>
      <c r="C41" s="146" t="s">
        <v>57</v>
      </c>
      <c r="D41" s="146"/>
      <c r="E41" s="146"/>
      <c r="F41" s="157">
        <v>0</v>
      </c>
      <c r="G41" s="149">
        <v>57323.54</v>
      </c>
      <c r="H41" s="149">
        <v>12037.94</v>
      </c>
      <c r="I41" s="149">
        <v>69361.48</v>
      </c>
      <c r="J41" s="150">
        <f>IF(CenaCelkemVypocet=0,"",I41/CenaCelkemVypocet*100)</f>
        <v>3.4003092038729239</v>
      </c>
    </row>
    <row r="42" spans="1:10" ht="25.5" customHeight="1" x14ac:dyDescent="0.2">
      <c r="A42" s="135">
        <v>2</v>
      </c>
      <c r="B42" s="151" t="s">
        <v>58</v>
      </c>
      <c r="C42" s="152" t="s">
        <v>59</v>
      </c>
      <c r="D42" s="152"/>
      <c r="E42" s="152"/>
      <c r="F42" s="153">
        <v>0</v>
      </c>
      <c r="G42" s="154">
        <v>1628509.54</v>
      </c>
      <c r="H42" s="154">
        <v>341987</v>
      </c>
      <c r="I42" s="154">
        <v>1970496.54</v>
      </c>
      <c r="J42" s="155">
        <f>IF(CenaCelkemVypocet=0,"",I42/CenaCelkemVypocet*100)</f>
        <v>96.599690796127078</v>
      </c>
    </row>
    <row r="43" spans="1:10" ht="25.5" customHeight="1" x14ac:dyDescent="0.2">
      <c r="A43" s="135">
        <v>3</v>
      </c>
      <c r="B43" s="156" t="s">
        <v>58</v>
      </c>
      <c r="C43" s="146" t="s">
        <v>59</v>
      </c>
      <c r="D43" s="146"/>
      <c r="E43" s="146"/>
      <c r="F43" s="157">
        <v>0</v>
      </c>
      <c r="G43" s="149">
        <v>1628509.54</v>
      </c>
      <c r="H43" s="149">
        <v>341987</v>
      </c>
      <c r="I43" s="149">
        <v>1970496.54</v>
      </c>
      <c r="J43" s="150">
        <f>IF(CenaCelkemVypocet=0,"",I43/CenaCelkemVypocet*100)</f>
        <v>96.599690796127078</v>
      </c>
    </row>
    <row r="44" spans="1:10" ht="25.5" customHeight="1" x14ac:dyDescent="0.2">
      <c r="A44" s="135"/>
      <c r="B44" s="158" t="s">
        <v>60</v>
      </c>
      <c r="C44" s="159"/>
      <c r="D44" s="159"/>
      <c r="E44" s="160"/>
      <c r="F44" s="161">
        <f>SUMIF(A39:A43,"=1",F39:F43)</f>
        <v>0</v>
      </c>
      <c r="G44" s="162">
        <f>SUMIF(A39:A43,"=1",G39:G43)</f>
        <v>1685833.08</v>
      </c>
      <c r="H44" s="162">
        <f>SUMIF(A39:A43,"=1",H39:H43)</f>
        <v>354024.94</v>
      </c>
      <c r="I44" s="162">
        <f>SUMIF(A39:A43,"=1",I39:I43)</f>
        <v>2039858.02</v>
      </c>
      <c r="J44" s="163">
        <f>SUMIF(A39:A43,"=1",J39:J43)</f>
        <v>100</v>
      </c>
    </row>
    <row r="48" spans="1:10" ht="15.75" x14ac:dyDescent="0.25">
      <c r="B48" s="174" t="s">
        <v>62</v>
      </c>
    </row>
    <row r="50" spans="1:10" ht="25.5" customHeight="1" x14ac:dyDescent="0.2">
      <c r="A50" s="176"/>
      <c r="B50" s="179" t="s">
        <v>18</v>
      </c>
      <c r="C50" s="179" t="s">
        <v>6</v>
      </c>
      <c r="D50" s="180"/>
      <c r="E50" s="180"/>
      <c r="F50" s="181" t="s">
        <v>63</v>
      </c>
      <c r="G50" s="181"/>
      <c r="H50" s="181"/>
      <c r="I50" s="181" t="s">
        <v>31</v>
      </c>
      <c r="J50" s="181" t="s">
        <v>0</v>
      </c>
    </row>
    <row r="51" spans="1:10" ht="36.75" customHeight="1" x14ac:dyDescent="0.2">
      <c r="A51" s="177"/>
      <c r="B51" s="182" t="s">
        <v>64</v>
      </c>
      <c r="C51" s="183" t="s">
        <v>65</v>
      </c>
      <c r="D51" s="184"/>
      <c r="E51" s="184"/>
      <c r="F51" s="192" t="s">
        <v>26</v>
      </c>
      <c r="G51" s="185"/>
      <c r="H51" s="185"/>
      <c r="I51" s="185">
        <v>28027.5</v>
      </c>
      <c r="J51" s="190">
        <f>IF(I80=0,"",I51/I80*100)</f>
        <v>1.6625311445424951</v>
      </c>
    </row>
    <row r="52" spans="1:10" ht="36.75" customHeight="1" x14ac:dyDescent="0.2">
      <c r="A52" s="177"/>
      <c r="B52" s="182" t="s">
        <v>66</v>
      </c>
      <c r="C52" s="183" t="s">
        <v>67</v>
      </c>
      <c r="D52" s="184"/>
      <c r="E52" s="184"/>
      <c r="F52" s="192" t="s">
        <v>26</v>
      </c>
      <c r="G52" s="185"/>
      <c r="H52" s="185"/>
      <c r="I52" s="185">
        <v>24059.75</v>
      </c>
      <c r="J52" s="190">
        <f>IF(I80=0,"",I52/I80*100)</f>
        <v>1.4271727305291697</v>
      </c>
    </row>
    <row r="53" spans="1:10" ht="36.75" customHeight="1" x14ac:dyDescent="0.2">
      <c r="A53" s="177"/>
      <c r="B53" s="182" t="s">
        <v>68</v>
      </c>
      <c r="C53" s="183" t="s">
        <v>69</v>
      </c>
      <c r="D53" s="184"/>
      <c r="E53" s="184"/>
      <c r="F53" s="192" t="s">
        <v>26</v>
      </c>
      <c r="G53" s="185"/>
      <c r="H53" s="185"/>
      <c r="I53" s="185">
        <v>16653.189999999999</v>
      </c>
      <c r="J53" s="190">
        <f>IF(I80=0,"",I53/I80*100)</f>
        <v>0.98783148803794962</v>
      </c>
    </row>
    <row r="54" spans="1:10" ht="36.75" customHeight="1" x14ac:dyDescent="0.2">
      <c r="A54" s="177"/>
      <c r="B54" s="182" t="s">
        <v>70</v>
      </c>
      <c r="C54" s="183" t="s">
        <v>71</v>
      </c>
      <c r="D54" s="184"/>
      <c r="E54" s="184"/>
      <c r="F54" s="192" t="s">
        <v>26</v>
      </c>
      <c r="G54" s="185"/>
      <c r="H54" s="185"/>
      <c r="I54" s="185">
        <v>141406.07</v>
      </c>
      <c r="J54" s="190">
        <f>IF(I80=0,"",I54/I80*100)</f>
        <v>8.387904572379135</v>
      </c>
    </row>
    <row r="55" spans="1:10" ht="36.75" customHeight="1" x14ac:dyDescent="0.2">
      <c r="A55" s="177"/>
      <c r="B55" s="182" t="s">
        <v>72</v>
      </c>
      <c r="C55" s="183" t="s">
        <v>73</v>
      </c>
      <c r="D55" s="184"/>
      <c r="E55" s="184"/>
      <c r="F55" s="192" t="s">
        <v>26</v>
      </c>
      <c r="G55" s="185"/>
      <c r="H55" s="185"/>
      <c r="I55" s="185">
        <v>10714.98</v>
      </c>
      <c r="J55" s="190">
        <f>IF(I80=0,"",I55/I80*100)</f>
        <v>0.63558961602533026</v>
      </c>
    </row>
    <row r="56" spans="1:10" ht="36.75" customHeight="1" x14ac:dyDescent="0.2">
      <c r="A56" s="177"/>
      <c r="B56" s="182" t="s">
        <v>74</v>
      </c>
      <c r="C56" s="183" t="s">
        <v>75</v>
      </c>
      <c r="D56" s="184"/>
      <c r="E56" s="184"/>
      <c r="F56" s="192" t="s">
        <v>26</v>
      </c>
      <c r="G56" s="185"/>
      <c r="H56" s="185"/>
      <c r="I56" s="185">
        <v>9349.1200000000008</v>
      </c>
      <c r="J56" s="190">
        <f>IF(I80=0,"",I56/I80*100)</f>
        <v>0.55456973237231777</v>
      </c>
    </row>
    <row r="57" spans="1:10" ht="36.75" customHeight="1" x14ac:dyDescent="0.2">
      <c r="A57" s="177"/>
      <c r="B57" s="182" t="s">
        <v>76</v>
      </c>
      <c r="C57" s="183" t="s">
        <v>77</v>
      </c>
      <c r="D57" s="184"/>
      <c r="E57" s="184"/>
      <c r="F57" s="192" t="s">
        <v>26</v>
      </c>
      <c r="G57" s="185"/>
      <c r="H57" s="185"/>
      <c r="I57" s="185">
        <v>59960</v>
      </c>
      <c r="J57" s="190">
        <f>IF(I80=0,"",I57/I80*100)</f>
        <v>3.5566985077787177</v>
      </c>
    </row>
    <row r="58" spans="1:10" ht="36.75" customHeight="1" x14ac:dyDescent="0.2">
      <c r="A58" s="177"/>
      <c r="B58" s="182" t="s">
        <v>78</v>
      </c>
      <c r="C58" s="183" t="s">
        <v>79</v>
      </c>
      <c r="D58" s="184"/>
      <c r="E58" s="184"/>
      <c r="F58" s="192" t="s">
        <v>26</v>
      </c>
      <c r="G58" s="185"/>
      <c r="H58" s="185"/>
      <c r="I58" s="185">
        <v>78153.02</v>
      </c>
      <c r="J58" s="190">
        <f>IF(I80=0,"",I58/I80*100)</f>
        <v>4.6358694064776564</v>
      </c>
    </row>
    <row r="59" spans="1:10" ht="36.75" customHeight="1" x14ac:dyDescent="0.2">
      <c r="A59" s="177"/>
      <c r="B59" s="182" t="s">
        <v>80</v>
      </c>
      <c r="C59" s="183" t="s">
        <v>81</v>
      </c>
      <c r="D59" s="184"/>
      <c r="E59" s="184"/>
      <c r="F59" s="192" t="s">
        <v>26</v>
      </c>
      <c r="G59" s="185"/>
      <c r="H59" s="185"/>
      <c r="I59" s="185">
        <v>220047.22</v>
      </c>
      <c r="J59" s="190">
        <f>IF(I80=0,"",I59/I80*100)</f>
        <v>13.052728802782775</v>
      </c>
    </row>
    <row r="60" spans="1:10" ht="36.75" customHeight="1" x14ac:dyDescent="0.2">
      <c r="A60" s="177"/>
      <c r="B60" s="182" t="s">
        <v>82</v>
      </c>
      <c r="C60" s="183" t="s">
        <v>83</v>
      </c>
      <c r="D60" s="184"/>
      <c r="E60" s="184"/>
      <c r="F60" s="192" t="s">
        <v>26</v>
      </c>
      <c r="G60" s="185"/>
      <c r="H60" s="185"/>
      <c r="I60" s="185">
        <v>105169.5</v>
      </c>
      <c r="J60" s="190">
        <f>IF(I80=0,"",I60/I80*100)</f>
        <v>6.2384290145736134</v>
      </c>
    </row>
    <row r="61" spans="1:10" ht="36.75" customHeight="1" x14ac:dyDescent="0.2">
      <c r="A61" s="177"/>
      <c r="B61" s="182" t="s">
        <v>84</v>
      </c>
      <c r="C61" s="183" t="s">
        <v>85</v>
      </c>
      <c r="D61" s="184"/>
      <c r="E61" s="184"/>
      <c r="F61" s="192" t="s">
        <v>26</v>
      </c>
      <c r="G61" s="185"/>
      <c r="H61" s="185"/>
      <c r="I61" s="185">
        <v>200703.29</v>
      </c>
      <c r="J61" s="190">
        <f>IF(I80=0,"",I61/I80*100)</f>
        <v>11.905288393083376</v>
      </c>
    </row>
    <row r="62" spans="1:10" ht="36.75" customHeight="1" x14ac:dyDescent="0.2">
      <c r="A62" s="177"/>
      <c r="B62" s="182" t="s">
        <v>86</v>
      </c>
      <c r="C62" s="183" t="s">
        <v>87</v>
      </c>
      <c r="D62" s="184"/>
      <c r="E62" s="184"/>
      <c r="F62" s="192" t="s">
        <v>26</v>
      </c>
      <c r="G62" s="185"/>
      <c r="H62" s="185"/>
      <c r="I62" s="185">
        <v>55207.76</v>
      </c>
      <c r="J62" s="190">
        <f>IF(I80=0,"",I62/I80*100)</f>
        <v>3.2748058307172383</v>
      </c>
    </row>
    <row r="63" spans="1:10" ht="36.75" customHeight="1" x14ac:dyDescent="0.2">
      <c r="A63" s="177"/>
      <c r="B63" s="182" t="s">
        <v>88</v>
      </c>
      <c r="C63" s="183" t="s">
        <v>89</v>
      </c>
      <c r="D63" s="184"/>
      <c r="E63" s="184"/>
      <c r="F63" s="192" t="s">
        <v>26</v>
      </c>
      <c r="G63" s="185"/>
      <c r="H63" s="185"/>
      <c r="I63" s="185">
        <v>1745.45</v>
      </c>
      <c r="J63" s="190">
        <f>IF(I80=0,"",I63/I80*100)</f>
        <v>0.10353634773853174</v>
      </c>
    </row>
    <row r="64" spans="1:10" ht="36.75" customHeight="1" x14ac:dyDescent="0.2">
      <c r="A64" s="177"/>
      <c r="B64" s="182" t="s">
        <v>90</v>
      </c>
      <c r="C64" s="183" t="s">
        <v>91</v>
      </c>
      <c r="D64" s="184"/>
      <c r="E64" s="184"/>
      <c r="F64" s="192" t="s">
        <v>26</v>
      </c>
      <c r="G64" s="185"/>
      <c r="H64" s="185"/>
      <c r="I64" s="185">
        <v>24254</v>
      </c>
      <c r="J64" s="190">
        <f>IF(I80=0,"",I64/I80*100)</f>
        <v>1.4386952236101571</v>
      </c>
    </row>
    <row r="65" spans="1:10" ht="36.75" customHeight="1" x14ac:dyDescent="0.2">
      <c r="A65" s="177"/>
      <c r="B65" s="182" t="s">
        <v>92</v>
      </c>
      <c r="C65" s="183" t="s">
        <v>93</v>
      </c>
      <c r="D65" s="184"/>
      <c r="E65" s="184"/>
      <c r="F65" s="192" t="s">
        <v>26</v>
      </c>
      <c r="G65" s="185"/>
      <c r="H65" s="185"/>
      <c r="I65" s="185">
        <v>29533.68</v>
      </c>
      <c r="J65" s="190">
        <f>IF(I80=0,"",I65/I80*100)</f>
        <v>1.7518745094265205</v>
      </c>
    </row>
    <row r="66" spans="1:10" ht="36.75" customHeight="1" x14ac:dyDescent="0.2">
      <c r="A66" s="177"/>
      <c r="B66" s="182" t="s">
        <v>94</v>
      </c>
      <c r="C66" s="183" t="s">
        <v>95</v>
      </c>
      <c r="D66" s="184"/>
      <c r="E66" s="184"/>
      <c r="F66" s="192" t="s">
        <v>26</v>
      </c>
      <c r="G66" s="185"/>
      <c r="H66" s="185"/>
      <c r="I66" s="185">
        <v>6712.03</v>
      </c>
      <c r="J66" s="190">
        <f>IF(I80=0,"",I66/I80*100)</f>
        <v>0.39814321356180765</v>
      </c>
    </row>
    <row r="67" spans="1:10" ht="36.75" customHeight="1" x14ac:dyDescent="0.2">
      <c r="A67" s="177"/>
      <c r="B67" s="182" t="s">
        <v>96</v>
      </c>
      <c r="C67" s="183" t="s">
        <v>97</v>
      </c>
      <c r="D67" s="184"/>
      <c r="E67" s="184"/>
      <c r="F67" s="192" t="s">
        <v>26</v>
      </c>
      <c r="G67" s="185"/>
      <c r="H67" s="185"/>
      <c r="I67" s="185">
        <v>21398.06</v>
      </c>
      <c r="J67" s="190">
        <f>IF(I80=0,"",I67/I80*100)</f>
        <v>1.2692869925176697</v>
      </c>
    </row>
    <row r="68" spans="1:10" ht="36.75" customHeight="1" x14ac:dyDescent="0.2">
      <c r="A68" s="177"/>
      <c r="B68" s="182" t="s">
        <v>98</v>
      </c>
      <c r="C68" s="183" t="s">
        <v>99</v>
      </c>
      <c r="D68" s="184"/>
      <c r="E68" s="184"/>
      <c r="F68" s="192" t="s">
        <v>26</v>
      </c>
      <c r="G68" s="185"/>
      <c r="H68" s="185"/>
      <c r="I68" s="185">
        <v>12511.12</v>
      </c>
      <c r="J68" s="190">
        <f>IF(I80=0,"",I68/I80*100)</f>
        <v>0.74213278576785313</v>
      </c>
    </row>
    <row r="69" spans="1:10" ht="36.75" customHeight="1" x14ac:dyDescent="0.2">
      <c r="A69" s="177"/>
      <c r="B69" s="182" t="s">
        <v>100</v>
      </c>
      <c r="C69" s="183" t="s">
        <v>101</v>
      </c>
      <c r="D69" s="184"/>
      <c r="E69" s="184"/>
      <c r="F69" s="192" t="s">
        <v>26</v>
      </c>
      <c r="G69" s="185"/>
      <c r="H69" s="185"/>
      <c r="I69" s="185">
        <v>33000</v>
      </c>
      <c r="J69" s="190">
        <f>IF(I80=0,"",I69/I80*100)</f>
        <v>1.9574891720596681</v>
      </c>
    </row>
    <row r="70" spans="1:10" ht="36.75" customHeight="1" x14ac:dyDescent="0.2">
      <c r="A70" s="177"/>
      <c r="B70" s="182" t="s">
        <v>102</v>
      </c>
      <c r="C70" s="183" t="s">
        <v>103</v>
      </c>
      <c r="D70" s="184"/>
      <c r="E70" s="184"/>
      <c r="F70" s="192" t="s">
        <v>26</v>
      </c>
      <c r="G70" s="185"/>
      <c r="H70" s="185"/>
      <c r="I70" s="185">
        <v>84637.43</v>
      </c>
      <c r="J70" s="190">
        <f>IF(I80=0,"",I70/I80*100)</f>
        <v>5.0205106901805481</v>
      </c>
    </row>
    <row r="71" spans="1:10" ht="36.75" customHeight="1" x14ac:dyDescent="0.2">
      <c r="A71" s="177"/>
      <c r="B71" s="182" t="s">
        <v>104</v>
      </c>
      <c r="C71" s="183" t="s">
        <v>105</v>
      </c>
      <c r="D71" s="184"/>
      <c r="E71" s="184"/>
      <c r="F71" s="192" t="s">
        <v>27</v>
      </c>
      <c r="G71" s="185"/>
      <c r="H71" s="185"/>
      <c r="I71" s="185">
        <v>7815.83</v>
      </c>
      <c r="J71" s="190">
        <f>IF(I80=0,"",I71/I80*100)</f>
        <v>0.4636182604745186</v>
      </c>
    </row>
    <row r="72" spans="1:10" ht="36.75" customHeight="1" x14ac:dyDescent="0.2">
      <c r="A72" s="177"/>
      <c r="B72" s="182" t="s">
        <v>106</v>
      </c>
      <c r="C72" s="183" t="s">
        <v>107</v>
      </c>
      <c r="D72" s="184"/>
      <c r="E72" s="184"/>
      <c r="F72" s="192" t="s">
        <v>27</v>
      </c>
      <c r="G72" s="185"/>
      <c r="H72" s="185"/>
      <c r="I72" s="185">
        <v>7116.44</v>
      </c>
      <c r="J72" s="190">
        <f>IF(I80=0,"",I72/I80*100)</f>
        <v>0.42213194677613042</v>
      </c>
    </row>
    <row r="73" spans="1:10" ht="36.75" customHeight="1" x14ac:dyDescent="0.2">
      <c r="A73" s="177"/>
      <c r="B73" s="182" t="s">
        <v>108</v>
      </c>
      <c r="C73" s="183" t="s">
        <v>109</v>
      </c>
      <c r="D73" s="184"/>
      <c r="E73" s="184"/>
      <c r="F73" s="192" t="s">
        <v>27</v>
      </c>
      <c r="G73" s="185"/>
      <c r="H73" s="185"/>
      <c r="I73" s="185">
        <v>162664.07</v>
      </c>
      <c r="J73" s="190">
        <f>IF(I80=0,"",I73/I80*100)</f>
        <v>9.6488835063077545</v>
      </c>
    </row>
    <row r="74" spans="1:10" ht="36.75" customHeight="1" x14ac:dyDescent="0.2">
      <c r="A74" s="177"/>
      <c r="B74" s="182" t="s">
        <v>110</v>
      </c>
      <c r="C74" s="183" t="s">
        <v>111</v>
      </c>
      <c r="D74" s="184"/>
      <c r="E74" s="184"/>
      <c r="F74" s="192" t="s">
        <v>27</v>
      </c>
      <c r="G74" s="185"/>
      <c r="H74" s="185"/>
      <c r="I74" s="185">
        <v>122603.03</v>
      </c>
      <c r="J74" s="190">
        <f>IF(I80=0,"",I74/I80*100)</f>
        <v>7.2725485965668675</v>
      </c>
    </row>
    <row r="75" spans="1:10" ht="36.75" customHeight="1" x14ac:dyDescent="0.2">
      <c r="A75" s="177"/>
      <c r="B75" s="182" t="s">
        <v>112</v>
      </c>
      <c r="C75" s="183" t="s">
        <v>113</v>
      </c>
      <c r="D75" s="184"/>
      <c r="E75" s="184"/>
      <c r="F75" s="192" t="s">
        <v>27</v>
      </c>
      <c r="G75" s="185"/>
      <c r="H75" s="185"/>
      <c r="I75" s="185">
        <v>17341.689999999999</v>
      </c>
      <c r="J75" s="190">
        <f>IF(I80=0,"",I75/I80*100)</f>
        <v>1.0286718303095581</v>
      </c>
    </row>
    <row r="76" spans="1:10" ht="36.75" customHeight="1" x14ac:dyDescent="0.2">
      <c r="A76" s="177"/>
      <c r="B76" s="182" t="s">
        <v>114</v>
      </c>
      <c r="C76" s="183" t="s">
        <v>115</v>
      </c>
      <c r="D76" s="184"/>
      <c r="E76" s="184"/>
      <c r="F76" s="192" t="s">
        <v>27</v>
      </c>
      <c r="G76" s="185"/>
      <c r="H76" s="185"/>
      <c r="I76" s="185">
        <v>29940.13</v>
      </c>
      <c r="J76" s="190">
        <f>IF(I80=0,"",I76/I80*100)</f>
        <v>1.7759842510623889</v>
      </c>
    </row>
    <row r="77" spans="1:10" ht="36.75" customHeight="1" x14ac:dyDescent="0.2">
      <c r="A77" s="177"/>
      <c r="B77" s="182" t="s">
        <v>116</v>
      </c>
      <c r="C77" s="183" t="s">
        <v>117</v>
      </c>
      <c r="D77" s="184"/>
      <c r="E77" s="184"/>
      <c r="F77" s="192" t="s">
        <v>118</v>
      </c>
      <c r="G77" s="185"/>
      <c r="H77" s="185"/>
      <c r="I77" s="185">
        <v>117785.18</v>
      </c>
      <c r="J77" s="190">
        <f>IF(I80=0,"",I77/I80*100)</f>
        <v>6.9867640751242108</v>
      </c>
    </row>
    <row r="78" spans="1:10" ht="36.75" customHeight="1" x14ac:dyDescent="0.2">
      <c r="A78" s="177"/>
      <c r="B78" s="182" t="s">
        <v>119</v>
      </c>
      <c r="C78" s="183" t="s">
        <v>29</v>
      </c>
      <c r="D78" s="184"/>
      <c r="E78" s="184"/>
      <c r="F78" s="192" t="s">
        <v>119</v>
      </c>
      <c r="G78" s="185"/>
      <c r="H78" s="185"/>
      <c r="I78" s="185">
        <v>48855.29</v>
      </c>
      <c r="J78" s="190">
        <f>IF(I80=0,"",I78/I80*100)</f>
        <v>2.897990944631363</v>
      </c>
    </row>
    <row r="79" spans="1:10" ht="36.75" customHeight="1" x14ac:dyDescent="0.2">
      <c r="A79" s="177"/>
      <c r="B79" s="182" t="s">
        <v>120</v>
      </c>
      <c r="C79" s="183" t="s">
        <v>30</v>
      </c>
      <c r="D79" s="184"/>
      <c r="E79" s="184"/>
      <c r="F79" s="192" t="s">
        <v>120</v>
      </c>
      <c r="G79" s="185"/>
      <c r="H79" s="185"/>
      <c r="I79" s="185">
        <v>8468.25</v>
      </c>
      <c r="J79" s="190">
        <f>IF(I80=0,"",I79/I80*100)</f>
        <v>0.50231841458467519</v>
      </c>
    </row>
    <row r="80" spans="1:10" ht="25.5" customHeight="1" x14ac:dyDescent="0.2">
      <c r="A80" s="178"/>
      <c r="B80" s="186" t="s">
        <v>1</v>
      </c>
      <c r="C80" s="187"/>
      <c r="D80" s="188"/>
      <c r="E80" s="188"/>
      <c r="F80" s="193"/>
      <c r="G80" s="189"/>
      <c r="H80" s="189"/>
      <c r="I80" s="189">
        <f>SUM(I51:I79)</f>
        <v>1685833.08</v>
      </c>
      <c r="J80" s="191">
        <f>SUM(J51:J79)</f>
        <v>100</v>
      </c>
    </row>
    <row r="81" spans="6:10" x14ac:dyDescent="0.2">
      <c r="F81" s="133"/>
      <c r="G81" s="133"/>
      <c r="H81" s="133"/>
      <c r="I81" s="133"/>
      <c r="J81" s="134"/>
    </row>
    <row r="82" spans="6:10" x14ac:dyDescent="0.2">
      <c r="F82" s="133"/>
      <c r="G82" s="133"/>
      <c r="H82" s="133"/>
      <c r="I82" s="133"/>
      <c r="J82" s="134"/>
    </row>
    <row r="83" spans="6:10" x14ac:dyDescent="0.2">
      <c r="F83" s="133"/>
      <c r="G83" s="133"/>
      <c r="H83" s="133"/>
      <c r="I83" s="133"/>
      <c r="J83" s="13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6"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B44:E44"/>
    <mergeCell ref="C51:E51"/>
    <mergeCell ref="C52:E52"/>
    <mergeCell ref="C53:E53"/>
    <mergeCell ref="C54:E54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6" t="s">
        <v>7</v>
      </c>
      <c r="B1" s="106"/>
      <c r="C1" s="107"/>
      <c r="D1" s="106"/>
      <c r="E1" s="106"/>
      <c r="F1" s="106"/>
      <c r="G1" s="106"/>
    </row>
    <row r="2" spans="1:7" ht="24.95" customHeight="1" x14ac:dyDescent="0.2">
      <c r="A2" s="50" t="s">
        <v>8</v>
      </c>
      <c r="B2" s="49"/>
      <c r="C2" s="108"/>
      <c r="D2" s="108"/>
      <c r="E2" s="108"/>
      <c r="F2" s="108"/>
      <c r="G2" s="109"/>
    </row>
    <row r="3" spans="1:7" ht="24.95" customHeight="1" x14ac:dyDescent="0.2">
      <c r="A3" s="50" t="s">
        <v>9</v>
      </c>
      <c r="B3" s="49"/>
      <c r="C3" s="108"/>
      <c r="D3" s="108"/>
      <c r="E3" s="108"/>
      <c r="F3" s="108"/>
      <c r="G3" s="109"/>
    </row>
    <row r="4" spans="1:7" ht="24.95" customHeight="1" x14ac:dyDescent="0.2">
      <c r="A4" s="50" t="s">
        <v>10</v>
      </c>
      <c r="B4" s="49"/>
      <c r="C4" s="108"/>
      <c r="D4" s="108"/>
      <c r="E4" s="108"/>
      <c r="F4" s="108"/>
      <c r="G4" s="109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5" customWidth="1"/>
    <col min="3" max="3" width="38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121</v>
      </c>
    </row>
    <row r="2" spans="1:60" ht="24.95" customHeight="1" x14ac:dyDescent="0.2">
      <c r="A2" s="196" t="s">
        <v>8</v>
      </c>
      <c r="B2" s="49" t="s">
        <v>43</v>
      </c>
      <c r="C2" s="199" t="s">
        <v>44</v>
      </c>
      <c r="D2" s="197"/>
      <c r="E2" s="197"/>
      <c r="F2" s="197"/>
      <c r="G2" s="198"/>
      <c r="AG2" t="s">
        <v>122</v>
      </c>
    </row>
    <row r="3" spans="1:60" ht="24.95" customHeight="1" x14ac:dyDescent="0.2">
      <c r="A3" s="196" t="s">
        <v>9</v>
      </c>
      <c r="B3" s="49" t="s">
        <v>56</v>
      </c>
      <c r="C3" s="199" t="s">
        <v>57</v>
      </c>
      <c r="D3" s="197"/>
      <c r="E3" s="197"/>
      <c r="F3" s="197"/>
      <c r="G3" s="198"/>
      <c r="AC3" s="175" t="s">
        <v>123</v>
      </c>
      <c r="AG3" t="s">
        <v>124</v>
      </c>
    </row>
    <row r="4" spans="1:60" ht="24.95" customHeight="1" x14ac:dyDescent="0.2">
      <c r="A4" s="200" t="s">
        <v>10</v>
      </c>
      <c r="B4" s="201" t="s">
        <v>56</v>
      </c>
      <c r="C4" s="202" t="s">
        <v>57</v>
      </c>
      <c r="D4" s="203"/>
      <c r="E4" s="203"/>
      <c r="F4" s="203"/>
      <c r="G4" s="204"/>
      <c r="AG4" t="s">
        <v>125</v>
      </c>
    </row>
    <row r="5" spans="1:60" x14ac:dyDescent="0.2">
      <c r="D5" s="10"/>
    </row>
    <row r="6" spans="1:60" ht="38.25" x14ac:dyDescent="0.2">
      <c r="A6" s="206" t="s">
        <v>126</v>
      </c>
      <c r="B6" s="208" t="s">
        <v>127</v>
      </c>
      <c r="C6" s="208" t="s">
        <v>128</v>
      </c>
      <c r="D6" s="207" t="s">
        <v>129</v>
      </c>
      <c r="E6" s="206" t="s">
        <v>130</v>
      </c>
      <c r="F6" s="205" t="s">
        <v>131</v>
      </c>
      <c r="G6" s="206" t="s">
        <v>31</v>
      </c>
      <c r="H6" s="209" t="s">
        <v>32</v>
      </c>
      <c r="I6" s="209" t="s">
        <v>132</v>
      </c>
      <c r="J6" s="209" t="s">
        <v>33</v>
      </c>
      <c r="K6" s="209" t="s">
        <v>133</v>
      </c>
      <c r="L6" s="209" t="s">
        <v>134</v>
      </c>
      <c r="M6" s="209" t="s">
        <v>135</v>
      </c>
      <c r="N6" s="209" t="s">
        <v>136</v>
      </c>
      <c r="O6" s="209" t="s">
        <v>137</v>
      </c>
      <c r="P6" s="209" t="s">
        <v>138</v>
      </c>
      <c r="Q6" s="209" t="s">
        <v>139</v>
      </c>
      <c r="R6" s="209" t="s">
        <v>140</v>
      </c>
      <c r="S6" s="209" t="s">
        <v>141</v>
      </c>
      <c r="T6" s="209" t="s">
        <v>142</v>
      </c>
      <c r="U6" s="209" t="s">
        <v>143</v>
      </c>
      <c r="V6" s="209" t="s">
        <v>144</v>
      </c>
      <c r="W6" s="209" t="s">
        <v>145</v>
      </c>
      <c r="X6" s="209" t="s">
        <v>146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">
      <c r="A8" s="215" t="s">
        <v>147</v>
      </c>
      <c r="B8" s="216" t="s">
        <v>119</v>
      </c>
      <c r="C8" s="233" t="s">
        <v>29</v>
      </c>
      <c r="D8" s="217"/>
      <c r="E8" s="218"/>
      <c r="F8" s="219"/>
      <c r="G8" s="220">
        <f>SUMIF(AG9:AG12,"&lt;&gt;NOR",G9:G12)</f>
        <v>48855.29</v>
      </c>
      <c r="H8" s="214"/>
      <c r="I8" s="214">
        <f>SUM(I9:I12)</f>
        <v>0</v>
      </c>
      <c r="J8" s="214"/>
      <c r="K8" s="214">
        <f>SUM(K9:K12)</f>
        <v>48855.29</v>
      </c>
      <c r="L8" s="214"/>
      <c r="M8" s="214">
        <f>SUM(M9:M12)</f>
        <v>59114.900900000001</v>
      </c>
      <c r="N8" s="214"/>
      <c r="O8" s="214">
        <f>SUM(O9:O12)</f>
        <v>0</v>
      </c>
      <c r="P8" s="214"/>
      <c r="Q8" s="214">
        <f>SUM(Q9:Q12)</f>
        <v>0</v>
      </c>
      <c r="R8" s="214"/>
      <c r="S8" s="214"/>
      <c r="T8" s="214"/>
      <c r="U8" s="214"/>
      <c r="V8" s="214">
        <f>SUM(V9:V12)</f>
        <v>0</v>
      </c>
      <c r="W8" s="214"/>
      <c r="X8" s="214"/>
      <c r="AG8" t="s">
        <v>148</v>
      </c>
    </row>
    <row r="9" spans="1:60" outlineLevel="1" x14ac:dyDescent="0.2">
      <c r="A9" s="227">
        <v>1</v>
      </c>
      <c r="B9" s="228" t="s">
        <v>149</v>
      </c>
      <c r="C9" s="234" t="s">
        <v>150</v>
      </c>
      <c r="D9" s="229" t="s">
        <v>151</v>
      </c>
      <c r="E9" s="230">
        <v>1</v>
      </c>
      <c r="F9" s="231">
        <v>4885.53</v>
      </c>
      <c r="G9" s="232">
        <f>ROUND(E9*F9,2)</f>
        <v>4885.53</v>
      </c>
      <c r="H9" s="213">
        <v>0</v>
      </c>
      <c r="I9" s="213">
        <f>ROUND(E9*H9,2)</f>
        <v>0</v>
      </c>
      <c r="J9" s="213">
        <v>4885.53</v>
      </c>
      <c r="K9" s="213">
        <f>ROUND(E9*J9,2)</f>
        <v>4885.53</v>
      </c>
      <c r="L9" s="213">
        <v>21</v>
      </c>
      <c r="M9" s="213">
        <f>G9*(1+L9/100)</f>
        <v>5911.4912999999997</v>
      </c>
      <c r="N9" s="213">
        <v>0</v>
      </c>
      <c r="O9" s="213">
        <f>ROUND(E9*N9,2)</f>
        <v>0</v>
      </c>
      <c r="P9" s="213">
        <v>0</v>
      </c>
      <c r="Q9" s="213">
        <f>ROUND(E9*P9,2)</f>
        <v>0</v>
      </c>
      <c r="R9" s="213"/>
      <c r="S9" s="213" t="s">
        <v>152</v>
      </c>
      <c r="T9" s="213" t="s">
        <v>153</v>
      </c>
      <c r="U9" s="213">
        <v>0</v>
      </c>
      <c r="V9" s="213">
        <f>ROUND(E9*U9,2)</f>
        <v>0</v>
      </c>
      <c r="W9" s="213"/>
      <c r="X9" s="213" t="s">
        <v>154</v>
      </c>
      <c r="Y9" s="210"/>
      <c r="Z9" s="210"/>
      <c r="AA9" s="210"/>
      <c r="AB9" s="210"/>
      <c r="AC9" s="210"/>
      <c r="AD9" s="210"/>
      <c r="AE9" s="210"/>
      <c r="AF9" s="210"/>
      <c r="AG9" s="210" t="s">
        <v>155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27">
        <v>2</v>
      </c>
      <c r="B10" s="228" t="s">
        <v>156</v>
      </c>
      <c r="C10" s="234" t="s">
        <v>157</v>
      </c>
      <c r="D10" s="229" t="s">
        <v>151</v>
      </c>
      <c r="E10" s="230">
        <v>1</v>
      </c>
      <c r="F10" s="231">
        <v>19542.11</v>
      </c>
      <c r="G10" s="232">
        <f>ROUND(E10*F10,2)</f>
        <v>19542.11</v>
      </c>
      <c r="H10" s="213">
        <v>0</v>
      </c>
      <c r="I10" s="213">
        <f>ROUND(E10*H10,2)</f>
        <v>0</v>
      </c>
      <c r="J10" s="213">
        <v>19542.11</v>
      </c>
      <c r="K10" s="213">
        <f>ROUND(E10*J10,2)</f>
        <v>19542.11</v>
      </c>
      <c r="L10" s="213">
        <v>21</v>
      </c>
      <c r="M10" s="213">
        <f>G10*(1+L10/100)</f>
        <v>23645.953099999999</v>
      </c>
      <c r="N10" s="213">
        <v>0</v>
      </c>
      <c r="O10" s="213">
        <f>ROUND(E10*N10,2)</f>
        <v>0</v>
      </c>
      <c r="P10" s="213">
        <v>0</v>
      </c>
      <c r="Q10" s="213">
        <f>ROUND(E10*P10,2)</f>
        <v>0</v>
      </c>
      <c r="R10" s="213"/>
      <c r="S10" s="213" t="s">
        <v>152</v>
      </c>
      <c r="T10" s="213" t="s">
        <v>153</v>
      </c>
      <c r="U10" s="213">
        <v>0</v>
      </c>
      <c r="V10" s="213">
        <f>ROUND(E10*U10,2)</f>
        <v>0</v>
      </c>
      <c r="W10" s="213"/>
      <c r="X10" s="213" t="s">
        <v>154</v>
      </c>
      <c r="Y10" s="210"/>
      <c r="Z10" s="210"/>
      <c r="AA10" s="210"/>
      <c r="AB10" s="210"/>
      <c r="AC10" s="210"/>
      <c r="AD10" s="210"/>
      <c r="AE10" s="210"/>
      <c r="AF10" s="210"/>
      <c r="AG10" s="210" t="s">
        <v>155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27">
        <v>3</v>
      </c>
      <c r="B11" s="228" t="s">
        <v>158</v>
      </c>
      <c r="C11" s="234" t="s">
        <v>159</v>
      </c>
      <c r="D11" s="229" t="s">
        <v>151</v>
      </c>
      <c r="E11" s="230">
        <v>1</v>
      </c>
      <c r="F11" s="231">
        <v>16285.1</v>
      </c>
      <c r="G11" s="232">
        <f>ROUND(E11*F11,2)</f>
        <v>16285.1</v>
      </c>
      <c r="H11" s="213">
        <v>0</v>
      </c>
      <c r="I11" s="213">
        <f>ROUND(E11*H11,2)</f>
        <v>0</v>
      </c>
      <c r="J11" s="213">
        <v>16285.1</v>
      </c>
      <c r="K11" s="213">
        <f>ROUND(E11*J11,2)</f>
        <v>16285.1</v>
      </c>
      <c r="L11" s="213">
        <v>21</v>
      </c>
      <c r="M11" s="213">
        <f>G11*(1+L11/100)</f>
        <v>19704.971000000001</v>
      </c>
      <c r="N11" s="213">
        <v>0</v>
      </c>
      <c r="O11" s="213">
        <f>ROUND(E11*N11,2)</f>
        <v>0</v>
      </c>
      <c r="P11" s="213">
        <v>0</v>
      </c>
      <c r="Q11" s="213">
        <f>ROUND(E11*P11,2)</f>
        <v>0</v>
      </c>
      <c r="R11" s="213"/>
      <c r="S11" s="213" t="s">
        <v>152</v>
      </c>
      <c r="T11" s="213" t="s">
        <v>153</v>
      </c>
      <c r="U11" s="213">
        <v>0</v>
      </c>
      <c r="V11" s="213">
        <f>ROUND(E11*U11,2)</f>
        <v>0</v>
      </c>
      <c r="W11" s="213"/>
      <c r="X11" s="213" t="s">
        <v>154</v>
      </c>
      <c r="Y11" s="210"/>
      <c r="Z11" s="210"/>
      <c r="AA11" s="210"/>
      <c r="AB11" s="210"/>
      <c r="AC11" s="210"/>
      <c r="AD11" s="210"/>
      <c r="AE11" s="210"/>
      <c r="AF11" s="210"/>
      <c r="AG11" s="210" t="s">
        <v>160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27">
        <v>4</v>
      </c>
      <c r="B12" s="228" t="s">
        <v>161</v>
      </c>
      <c r="C12" s="234" t="s">
        <v>162</v>
      </c>
      <c r="D12" s="229" t="s">
        <v>151</v>
      </c>
      <c r="E12" s="230">
        <v>1</v>
      </c>
      <c r="F12" s="231">
        <v>8142.55</v>
      </c>
      <c r="G12" s="232">
        <f>ROUND(E12*F12,2)</f>
        <v>8142.55</v>
      </c>
      <c r="H12" s="213">
        <v>0</v>
      </c>
      <c r="I12" s="213">
        <f>ROUND(E12*H12,2)</f>
        <v>0</v>
      </c>
      <c r="J12" s="213">
        <v>8142.55</v>
      </c>
      <c r="K12" s="213">
        <f>ROUND(E12*J12,2)</f>
        <v>8142.55</v>
      </c>
      <c r="L12" s="213">
        <v>21</v>
      </c>
      <c r="M12" s="213">
        <f>G12*(1+L12/100)</f>
        <v>9852.4855000000007</v>
      </c>
      <c r="N12" s="213">
        <v>0</v>
      </c>
      <c r="O12" s="213">
        <f>ROUND(E12*N12,2)</f>
        <v>0</v>
      </c>
      <c r="P12" s="213">
        <v>0</v>
      </c>
      <c r="Q12" s="213">
        <f>ROUND(E12*P12,2)</f>
        <v>0</v>
      </c>
      <c r="R12" s="213"/>
      <c r="S12" s="213" t="s">
        <v>152</v>
      </c>
      <c r="T12" s="213" t="s">
        <v>153</v>
      </c>
      <c r="U12" s="213">
        <v>0</v>
      </c>
      <c r="V12" s="213">
        <f>ROUND(E12*U12,2)</f>
        <v>0</v>
      </c>
      <c r="W12" s="213"/>
      <c r="X12" s="213" t="s">
        <v>154</v>
      </c>
      <c r="Y12" s="210"/>
      <c r="Z12" s="210"/>
      <c r="AA12" s="210"/>
      <c r="AB12" s="210"/>
      <c r="AC12" s="210"/>
      <c r="AD12" s="210"/>
      <c r="AE12" s="210"/>
      <c r="AF12" s="210"/>
      <c r="AG12" s="210" t="s">
        <v>155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x14ac:dyDescent="0.2">
      <c r="A13" s="215" t="s">
        <v>147</v>
      </c>
      <c r="B13" s="216" t="s">
        <v>120</v>
      </c>
      <c r="C13" s="233" t="s">
        <v>30</v>
      </c>
      <c r="D13" s="217"/>
      <c r="E13" s="218"/>
      <c r="F13" s="219"/>
      <c r="G13" s="220">
        <f>SUMIF(AG14:AG16,"&lt;&gt;NOR",G14:G16)</f>
        <v>8468.25</v>
      </c>
      <c r="H13" s="214"/>
      <c r="I13" s="214">
        <f>SUM(I14:I16)</f>
        <v>0</v>
      </c>
      <c r="J13" s="214"/>
      <c r="K13" s="214">
        <f>SUM(K14:K16)</f>
        <v>8468.25</v>
      </c>
      <c r="L13" s="214"/>
      <c r="M13" s="214">
        <f>SUM(M14:M16)</f>
        <v>10246.582499999999</v>
      </c>
      <c r="N13" s="214"/>
      <c r="O13" s="214">
        <f>SUM(O14:O16)</f>
        <v>0</v>
      </c>
      <c r="P13" s="214"/>
      <c r="Q13" s="214">
        <f>SUM(Q14:Q16)</f>
        <v>0</v>
      </c>
      <c r="R13" s="214"/>
      <c r="S13" s="214"/>
      <c r="T13" s="214"/>
      <c r="U13" s="214"/>
      <c r="V13" s="214">
        <f>SUM(V14:V16)</f>
        <v>0</v>
      </c>
      <c r="W13" s="214"/>
      <c r="X13" s="214"/>
      <c r="AG13" t="s">
        <v>148</v>
      </c>
    </row>
    <row r="14" spans="1:60" outlineLevel="1" x14ac:dyDescent="0.2">
      <c r="A14" s="227">
        <v>5</v>
      </c>
      <c r="B14" s="228" t="s">
        <v>163</v>
      </c>
      <c r="C14" s="234" t="s">
        <v>164</v>
      </c>
      <c r="D14" s="229" t="s">
        <v>151</v>
      </c>
      <c r="E14" s="230">
        <v>1</v>
      </c>
      <c r="F14" s="231">
        <v>325.7</v>
      </c>
      <c r="G14" s="232">
        <f>ROUND(E14*F14,2)</f>
        <v>325.7</v>
      </c>
      <c r="H14" s="213">
        <v>0</v>
      </c>
      <c r="I14" s="213">
        <f>ROUND(E14*H14,2)</f>
        <v>0</v>
      </c>
      <c r="J14" s="213">
        <v>325.7</v>
      </c>
      <c r="K14" s="213">
        <f>ROUND(E14*J14,2)</f>
        <v>325.7</v>
      </c>
      <c r="L14" s="213">
        <v>21</v>
      </c>
      <c r="M14" s="213">
        <f>G14*(1+L14/100)</f>
        <v>394.09699999999998</v>
      </c>
      <c r="N14" s="213">
        <v>0</v>
      </c>
      <c r="O14" s="213">
        <f>ROUND(E14*N14,2)</f>
        <v>0</v>
      </c>
      <c r="P14" s="213">
        <v>0</v>
      </c>
      <c r="Q14" s="213">
        <f>ROUND(E14*P14,2)</f>
        <v>0</v>
      </c>
      <c r="R14" s="213"/>
      <c r="S14" s="213" t="s">
        <v>152</v>
      </c>
      <c r="T14" s="213" t="s">
        <v>153</v>
      </c>
      <c r="U14" s="213">
        <v>0</v>
      </c>
      <c r="V14" s="213">
        <f>ROUND(E14*U14,2)</f>
        <v>0</v>
      </c>
      <c r="W14" s="213"/>
      <c r="X14" s="213" t="s">
        <v>154</v>
      </c>
      <c r="Y14" s="210"/>
      <c r="Z14" s="210"/>
      <c r="AA14" s="210"/>
      <c r="AB14" s="210"/>
      <c r="AC14" s="210"/>
      <c r="AD14" s="210"/>
      <c r="AE14" s="210"/>
      <c r="AF14" s="210"/>
      <c r="AG14" s="210" t="s">
        <v>155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27">
        <v>6</v>
      </c>
      <c r="B15" s="228" t="s">
        <v>165</v>
      </c>
      <c r="C15" s="234" t="s">
        <v>166</v>
      </c>
      <c r="D15" s="229" t="s">
        <v>151</v>
      </c>
      <c r="E15" s="230">
        <v>1</v>
      </c>
      <c r="F15" s="231">
        <v>1628.51</v>
      </c>
      <c r="G15" s="232">
        <f>ROUND(E15*F15,2)</f>
        <v>1628.51</v>
      </c>
      <c r="H15" s="213">
        <v>0</v>
      </c>
      <c r="I15" s="213">
        <f>ROUND(E15*H15,2)</f>
        <v>0</v>
      </c>
      <c r="J15" s="213">
        <v>1628.51</v>
      </c>
      <c r="K15" s="213">
        <f>ROUND(E15*J15,2)</f>
        <v>1628.51</v>
      </c>
      <c r="L15" s="213">
        <v>21</v>
      </c>
      <c r="M15" s="213">
        <f>G15*(1+L15/100)</f>
        <v>1970.4970999999998</v>
      </c>
      <c r="N15" s="213">
        <v>0</v>
      </c>
      <c r="O15" s="213">
        <f>ROUND(E15*N15,2)</f>
        <v>0</v>
      </c>
      <c r="P15" s="213">
        <v>0</v>
      </c>
      <c r="Q15" s="213">
        <f>ROUND(E15*P15,2)</f>
        <v>0</v>
      </c>
      <c r="R15" s="213"/>
      <c r="S15" s="213" t="s">
        <v>152</v>
      </c>
      <c r="T15" s="213" t="s">
        <v>153</v>
      </c>
      <c r="U15" s="213">
        <v>0</v>
      </c>
      <c r="V15" s="213">
        <f>ROUND(E15*U15,2)</f>
        <v>0</v>
      </c>
      <c r="W15" s="213"/>
      <c r="X15" s="213" t="s">
        <v>154</v>
      </c>
      <c r="Y15" s="210"/>
      <c r="Z15" s="210"/>
      <c r="AA15" s="210"/>
      <c r="AB15" s="210"/>
      <c r="AC15" s="210"/>
      <c r="AD15" s="210"/>
      <c r="AE15" s="210"/>
      <c r="AF15" s="210"/>
      <c r="AG15" s="210" t="s">
        <v>155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21">
        <v>7</v>
      </c>
      <c r="B16" s="222" t="s">
        <v>167</v>
      </c>
      <c r="C16" s="235" t="s">
        <v>168</v>
      </c>
      <c r="D16" s="223" t="s">
        <v>151</v>
      </c>
      <c r="E16" s="224">
        <v>1</v>
      </c>
      <c r="F16" s="225">
        <v>6514.04</v>
      </c>
      <c r="G16" s="226">
        <f>ROUND(E16*F16,2)</f>
        <v>6514.04</v>
      </c>
      <c r="H16" s="213">
        <v>0</v>
      </c>
      <c r="I16" s="213">
        <f>ROUND(E16*H16,2)</f>
        <v>0</v>
      </c>
      <c r="J16" s="213">
        <v>6514.04</v>
      </c>
      <c r="K16" s="213">
        <f>ROUND(E16*J16,2)</f>
        <v>6514.04</v>
      </c>
      <c r="L16" s="213">
        <v>21</v>
      </c>
      <c r="M16" s="213">
        <f>G16*(1+L16/100)</f>
        <v>7881.9883999999993</v>
      </c>
      <c r="N16" s="213">
        <v>0</v>
      </c>
      <c r="O16" s="213">
        <f>ROUND(E16*N16,2)</f>
        <v>0</v>
      </c>
      <c r="P16" s="213">
        <v>0</v>
      </c>
      <c r="Q16" s="213">
        <f>ROUND(E16*P16,2)</f>
        <v>0</v>
      </c>
      <c r="R16" s="213"/>
      <c r="S16" s="213" t="s">
        <v>152</v>
      </c>
      <c r="T16" s="213" t="s">
        <v>153</v>
      </c>
      <c r="U16" s="213">
        <v>0</v>
      </c>
      <c r="V16" s="213">
        <f>ROUND(E16*U16,2)</f>
        <v>0</v>
      </c>
      <c r="W16" s="213"/>
      <c r="X16" s="213" t="s">
        <v>154</v>
      </c>
      <c r="Y16" s="210"/>
      <c r="Z16" s="210"/>
      <c r="AA16" s="210"/>
      <c r="AB16" s="210"/>
      <c r="AC16" s="210"/>
      <c r="AD16" s="210"/>
      <c r="AE16" s="210"/>
      <c r="AF16" s="210"/>
      <c r="AG16" s="210" t="s">
        <v>155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33" x14ac:dyDescent="0.2">
      <c r="A17" s="3"/>
      <c r="B17" s="4"/>
      <c r="C17" s="236"/>
      <c r="D17" s="6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AE17">
        <v>15</v>
      </c>
      <c r="AF17">
        <v>21</v>
      </c>
      <c r="AG17" t="s">
        <v>134</v>
      </c>
    </row>
    <row r="18" spans="1:33" x14ac:dyDescent="0.2">
      <c r="C18" s="237"/>
      <c r="D18" s="10"/>
      <c r="AG18" t="s">
        <v>169</v>
      </c>
    </row>
    <row r="19" spans="1:33" x14ac:dyDescent="0.2">
      <c r="D19" s="10"/>
    </row>
    <row r="20" spans="1:33" x14ac:dyDescent="0.2">
      <c r="D20" s="10"/>
    </row>
    <row r="21" spans="1:33" x14ac:dyDescent="0.2">
      <c r="D21" s="10"/>
    </row>
    <row r="22" spans="1:33" x14ac:dyDescent="0.2">
      <c r="D22" s="10"/>
    </row>
    <row r="23" spans="1:33" x14ac:dyDescent="0.2">
      <c r="D23" s="10"/>
    </row>
    <row r="24" spans="1:33" x14ac:dyDescent="0.2">
      <c r="D24" s="10"/>
    </row>
    <row r="25" spans="1:33" x14ac:dyDescent="0.2">
      <c r="D25" s="10"/>
    </row>
    <row r="26" spans="1:33" x14ac:dyDescent="0.2">
      <c r="D26" s="10"/>
    </row>
    <row r="27" spans="1:33" x14ac:dyDescent="0.2">
      <c r="D27" s="10"/>
    </row>
    <row r="28" spans="1:33" x14ac:dyDescent="0.2">
      <c r="D28" s="10"/>
    </row>
    <row r="29" spans="1:33" x14ac:dyDescent="0.2">
      <c r="D29" s="10"/>
    </row>
    <row r="30" spans="1:33" x14ac:dyDescent="0.2">
      <c r="D30" s="10"/>
    </row>
    <row r="31" spans="1:33" x14ac:dyDescent="0.2">
      <c r="D31" s="10"/>
    </row>
    <row r="32" spans="1:33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portrait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5" customWidth="1"/>
    <col min="3" max="3" width="38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121</v>
      </c>
    </row>
    <row r="2" spans="1:60" ht="24.95" customHeight="1" x14ac:dyDescent="0.2">
      <c r="A2" s="196" t="s">
        <v>8</v>
      </c>
      <c r="B2" s="49" t="s">
        <v>43</v>
      </c>
      <c r="C2" s="199" t="s">
        <v>44</v>
      </c>
      <c r="D2" s="197"/>
      <c r="E2" s="197"/>
      <c r="F2" s="197"/>
      <c r="G2" s="198"/>
      <c r="AG2" t="s">
        <v>122</v>
      </c>
    </row>
    <row r="3" spans="1:60" ht="24.95" customHeight="1" x14ac:dyDescent="0.2">
      <c r="A3" s="196" t="s">
        <v>9</v>
      </c>
      <c r="B3" s="49" t="s">
        <v>58</v>
      </c>
      <c r="C3" s="199" t="s">
        <v>59</v>
      </c>
      <c r="D3" s="197"/>
      <c r="E3" s="197"/>
      <c r="F3" s="197"/>
      <c r="G3" s="198"/>
      <c r="AC3" s="175" t="s">
        <v>122</v>
      </c>
      <c r="AG3" t="s">
        <v>124</v>
      </c>
    </row>
    <row r="4" spans="1:60" ht="24.95" customHeight="1" x14ac:dyDescent="0.2">
      <c r="A4" s="200" t="s">
        <v>10</v>
      </c>
      <c r="B4" s="201" t="s">
        <v>58</v>
      </c>
      <c r="C4" s="202" t="s">
        <v>59</v>
      </c>
      <c r="D4" s="203"/>
      <c r="E4" s="203"/>
      <c r="F4" s="203"/>
      <c r="G4" s="204"/>
      <c r="AG4" t="s">
        <v>125</v>
      </c>
    </row>
    <row r="5" spans="1:60" x14ac:dyDescent="0.2">
      <c r="D5" s="10"/>
    </row>
    <row r="6" spans="1:60" ht="38.25" x14ac:dyDescent="0.2">
      <c r="A6" s="206" t="s">
        <v>126</v>
      </c>
      <c r="B6" s="208" t="s">
        <v>127</v>
      </c>
      <c r="C6" s="208" t="s">
        <v>128</v>
      </c>
      <c r="D6" s="207" t="s">
        <v>129</v>
      </c>
      <c r="E6" s="206" t="s">
        <v>130</v>
      </c>
      <c r="F6" s="205" t="s">
        <v>131</v>
      </c>
      <c r="G6" s="206" t="s">
        <v>31</v>
      </c>
      <c r="H6" s="209" t="s">
        <v>32</v>
      </c>
      <c r="I6" s="209" t="s">
        <v>132</v>
      </c>
      <c r="J6" s="209" t="s">
        <v>33</v>
      </c>
      <c r="K6" s="209" t="s">
        <v>133</v>
      </c>
      <c r="L6" s="209" t="s">
        <v>134</v>
      </c>
      <c r="M6" s="209" t="s">
        <v>135</v>
      </c>
      <c r="N6" s="209" t="s">
        <v>136</v>
      </c>
      <c r="O6" s="209" t="s">
        <v>137</v>
      </c>
      <c r="P6" s="209" t="s">
        <v>138</v>
      </c>
      <c r="Q6" s="209" t="s">
        <v>139</v>
      </c>
      <c r="R6" s="209" t="s">
        <v>140</v>
      </c>
      <c r="S6" s="209" t="s">
        <v>141</v>
      </c>
      <c r="T6" s="209" t="s">
        <v>142</v>
      </c>
      <c r="U6" s="209" t="s">
        <v>143</v>
      </c>
      <c r="V6" s="209" t="s">
        <v>144</v>
      </c>
      <c r="W6" s="209" t="s">
        <v>145</v>
      </c>
      <c r="X6" s="209" t="s">
        <v>146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">
      <c r="A8" s="215" t="s">
        <v>147</v>
      </c>
      <c r="B8" s="216" t="s">
        <v>64</v>
      </c>
      <c r="C8" s="233" t="s">
        <v>65</v>
      </c>
      <c r="D8" s="217"/>
      <c r="E8" s="218"/>
      <c r="F8" s="219"/>
      <c r="G8" s="220">
        <f>SUMIF(AG9:AG14,"&lt;&gt;NOR",G9:G14)</f>
        <v>28027.5</v>
      </c>
      <c r="H8" s="214"/>
      <c r="I8" s="214">
        <f>SUM(I9:I14)</f>
        <v>16.399999999999999</v>
      </c>
      <c r="J8" s="214"/>
      <c r="K8" s="214">
        <f>SUM(K9:K14)</f>
        <v>28011.1</v>
      </c>
      <c r="L8" s="214"/>
      <c r="M8" s="214">
        <f>SUM(M9:M14)</f>
        <v>33913.275000000009</v>
      </c>
      <c r="N8" s="214"/>
      <c r="O8" s="214">
        <f>SUM(O9:O14)</f>
        <v>0</v>
      </c>
      <c r="P8" s="214"/>
      <c r="Q8" s="214">
        <f>SUM(Q9:Q14)</f>
        <v>127.78</v>
      </c>
      <c r="R8" s="214"/>
      <c r="S8" s="214"/>
      <c r="T8" s="214"/>
      <c r="U8" s="214"/>
      <c r="V8" s="214">
        <f>SUM(V9:V14)</f>
        <v>51.85</v>
      </c>
      <c r="W8" s="214"/>
      <c r="X8" s="214"/>
      <c r="AG8" t="s">
        <v>148</v>
      </c>
    </row>
    <row r="9" spans="1:60" outlineLevel="1" x14ac:dyDescent="0.2">
      <c r="A9" s="227">
        <v>1</v>
      </c>
      <c r="B9" s="228" t="s">
        <v>170</v>
      </c>
      <c r="C9" s="234" t="s">
        <v>171</v>
      </c>
      <c r="D9" s="229" t="s">
        <v>172</v>
      </c>
      <c r="E9" s="230">
        <v>8</v>
      </c>
      <c r="F9" s="231">
        <v>728</v>
      </c>
      <c r="G9" s="232">
        <f>ROUND(E9*F9,2)</f>
        <v>5824</v>
      </c>
      <c r="H9" s="213">
        <v>2.0499999999999998</v>
      </c>
      <c r="I9" s="213">
        <f>ROUND(E9*H9,2)</f>
        <v>16.399999999999999</v>
      </c>
      <c r="J9" s="213">
        <v>725.95</v>
      </c>
      <c r="K9" s="213">
        <f>ROUND(E9*J9,2)</f>
        <v>5807.6</v>
      </c>
      <c r="L9" s="213">
        <v>21</v>
      </c>
      <c r="M9" s="213">
        <f>G9*(1+L9/100)</f>
        <v>7047.04</v>
      </c>
      <c r="N9" s="213">
        <v>5.0000000000000002E-5</v>
      </c>
      <c r="O9" s="213">
        <f>ROUND(E9*N9,2)</f>
        <v>0</v>
      </c>
      <c r="P9" s="213">
        <v>0</v>
      </c>
      <c r="Q9" s="213">
        <f>ROUND(E9*P9,2)</f>
        <v>0</v>
      </c>
      <c r="R9" s="213"/>
      <c r="S9" s="213" t="s">
        <v>152</v>
      </c>
      <c r="T9" s="213" t="s">
        <v>152</v>
      </c>
      <c r="U9" s="213">
        <v>1.655</v>
      </c>
      <c r="V9" s="213">
        <f>ROUND(E9*U9,2)</f>
        <v>13.24</v>
      </c>
      <c r="W9" s="213"/>
      <c r="X9" s="213" t="s">
        <v>173</v>
      </c>
      <c r="Y9" s="210"/>
      <c r="Z9" s="210"/>
      <c r="AA9" s="210"/>
      <c r="AB9" s="210"/>
      <c r="AC9" s="210"/>
      <c r="AD9" s="210"/>
      <c r="AE9" s="210"/>
      <c r="AF9" s="210"/>
      <c r="AG9" s="210" t="s">
        <v>174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27">
        <v>2</v>
      </c>
      <c r="B10" s="228" t="s">
        <v>175</v>
      </c>
      <c r="C10" s="234" t="s">
        <v>176</v>
      </c>
      <c r="D10" s="229" t="s">
        <v>177</v>
      </c>
      <c r="E10" s="230">
        <v>105</v>
      </c>
      <c r="F10" s="231">
        <v>54.8</v>
      </c>
      <c r="G10" s="232">
        <f>ROUND(E10*F10,2)</f>
        <v>5754</v>
      </c>
      <c r="H10" s="213">
        <v>0</v>
      </c>
      <c r="I10" s="213">
        <f>ROUND(E10*H10,2)</f>
        <v>0</v>
      </c>
      <c r="J10" s="213">
        <v>54.8</v>
      </c>
      <c r="K10" s="213">
        <f>ROUND(E10*J10,2)</f>
        <v>5754</v>
      </c>
      <c r="L10" s="213">
        <v>21</v>
      </c>
      <c r="M10" s="213">
        <f>G10*(1+L10/100)</f>
        <v>6962.34</v>
      </c>
      <c r="N10" s="213">
        <v>0</v>
      </c>
      <c r="O10" s="213">
        <f>ROUND(E10*N10,2)</f>
        <v>0</v>
      </c>
      <c r="P10" s="213">
        <v>0.22500000000000001</v>
      </c>
      <c r="Q10" s="213">
        <f>ROUND(E10*P10,2)</f>
        <v>23.63</v>
      </c>
      <c r="R10" s="213"/>
      <c r="S10" s="213" t="s">
        <v>152</v>
      </c>
      <c r="T10" s="213" t="s">
        <v>152</v>
      </c>
      <c r="U10" s="213">
        <v>0.14199999999999999</v>
      </c>
      <c r="V10" s="213">
        <f>ROUND(E10*U10,2)</f>
        <v>14.91</v>
      </c>
      <c r="W10" s="213"/>
      <c r="X10" s="213" t="s">
        <v>173</v>
      </c>
      <c r="Y10" s="210"/>
      <c r="Z10" s="210"/>
      <c r="AA10" s="210"/>
      <c r="AB10" s="210"/>
      <c r="AC10" s="210"/>
      <c r="AD10" s="210"/>
      <c r="AE10" s="210"/>
      <c r="AF10" s="210"/>
      <c r="AG10" s="210" t="s">
        <v>174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27">
        <v>3</v>
      </c>
      <c r="B11" s="228" t="s">
        <v>178</v>
      </c>
      <c r="C11" s="234" t="s">
        <v>179</v>
      </c>
      <c r="D11" s="229" t="s">
        <v>177</v>
      </c>
      <c r="E11" s="230">
        <v>30</v>
      </c>
      <c r="F11" s="231">
        <v>43.8</v>
      </c>
      <c r="G11" s="232">
        <f>ROUND(E11*F11,2)</f>
        <v>1314</v>
      </c>
      <c r="H11" s="213">
        <v>0</v>
      </c>
      <c r="I11" s="213">
        <f>ROUND(E11*H11,2)</f>
        <v>0</v>
      </c>
      <c r="J11" s="213">
        <v>43.8</v>
      </c>
      <c r="K11" s="213">
        <f>ROUND(E11*J11,2)</f>
        <v>1314</v>
      </c>
      <c r="L11" s="213">
        <v>21</v>
      </c>
      <c r="M11" s="213">
        <f>G11*(1+L11/100)</f>
        <v>1589.94</v>
      </c>
      <c r="N11" s="213">
        <v>0</v>
      </c>
      <c r="O11" s="213">
        <f>ROUND(E11*N11,2)</f>
        <v>0</v>
      </c>
      <c r="P11" s="213">
        <v>0.44</v>
      </c>
      <c r="Q11" s="213">
        <f>ROUND(E11*P11,2)</f>
        <v>13.2</v>
      </c>
      <c r="R11" s="213"/>
      <c r="S11" s="213" t="s">
        <v>152</v>
      </c>
      <c r="T11" s="213" t="s">
        <v>152</v>
      </c>
      <c r="U11" s="213">
        <v>7.2999999999999995E-2</v>
      </c>
      <c r="V11" s="213">
        <f>ROUND(E11*U11,2)</f>
        <v>2.19</v>
      </c>
      <c r="W11" s="213"/>
      <c r="X11" s="213" t="s">
        <v>173</v>
      </c>
      <c r="Y11" s="210"/>
      <c r="Z11" s="210"/>
      <c r="AA11" s="210"/>
      <c r="AB11" s="210"/>
      <c r="AC11" s="210"/>
      <c r="AD11" s="210"/>
      <c r="AE11" s="210"/>
      <c r="AF11" s="210"/>
      <c r="AG11" s="210" t="s">
        <v>174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27">
        <v>4</v>
      </c>
      <c r="B12" s="228" t="s">
        <v>180</v>
      </c>
      <c r="C12" s="234" t="s">
        <v>181</v>
      </c>
      <c r="D12" s="229" t="s">
        <v>177</v>
      </c>
      <c r="E12" s="230">
        <v>105</v>
      </c>
      <c r="F12" s="231">
        <v>71.900000000000006</v>
      </c>
      <c r="G12" s="232">
        <f>ROUND(E12*F12,2)</f>
        <v>7549.5</v>
      </c>
      <c r="H12" s="213">
        <v>0</v>
      </c>
      <c r="I12" s="213">
        <f>ROUND(E12*H12,2)</f>
        <v>0</v>
      </c>
      <c r="J12" s="213">
        <v>71.900000000000006</v>
      </c>
      <c r="K12" s="213">
        <f>ROUND(E12*J12,2)</f>
        <v>7549.5</v>
      </c>
      <c r="L12" s="213">
        <v>21</v>
      </c>
      <c r="M12" s="213">
        <f>G12*(1+L12/100)</f>
        <v>9134.8950000000004</v>
      </c>
      <c r="N12" s="213">
        <v>0</v>
      </c>
      <c r="O12" s="213">
        <f>ROUND(E12*N12,2)</f>
        <v>0</v>
      </c>
      <c r="P12" s="213">
        <v>0.66</v>
      </c>
      <c r="Q12" s="213">
        <f>ROUND(E12*P12,2)</f>
        <v>69.3</v>
      </c>
      <c r="R12" s="213"/>
      <c r="S12" s="213" t="s">
        <v>152</v>
      </c>
      <c r="T12" s="213" t="s">
        <v>152</v>
      </c>
      <c r="U12" s="213">
        <v>0.11899999999999999</v>
      </c>
      <c r="V12" s="213">
        <f>ROUND(E12*U12,2)</f>
        <v>12.5</v>
      </c>
      <c r="W12" s="213"/>
      <c r="X12" s="213" t="s">
        <v>173</v>
      </c>
      <c r="Y12" s="210"/>
      <c r="Z12" s="210"/>
      <c r="AA12" s="210"/>
      <c r="AB12" s="210"/>
      <c r="AC12" s="210"/>
      <c r="AD12" s="210"/>
      <c r="AE12" s="210"/>
      <c r="AF12" s="210"/>
      <c r="AG12" s="210" t="s">
        <v>174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27">
        <v>5</v>
      </c>
      <c r="B13" s="228" t="s">
        <v>182</v>
      </c>
      <c r="C13" s="234" t="s">
        <v>183</v>
      </c>
      <c r="D13" s="229" t="s">
        <v>177</v>
      </c>
      <c r="E13" s="230">
        <v>30</v>
      </c>
      <c r="F13" s="231">
        <v>61.2</v>
      </c>
      <c r="G13" s="232">
        <f>ROUND(E13*F13,2)</f>
        <v>1836</v>
      </c>
      <c r="H13" s="213">
        <v>0</v>
      </c>
      <c r="I13" s="213">
        <f>ROUND(E13*H13,2)</f>
        <v>0</v>
      </c>
      <c r="J13" s="213">
        <v>61.2</v>
      </c>
      <c r="K13" s="213">
        <f>ROUND(E13*J13,2)</f>
        <v>1836</v>
      </c>
      <c r="L13" s="213">
        <v>21</v>
      </c>
      <c r="M13" s="213">
        <f>G13*(1+L13/100)</f>
        <v>2221.56</v>
      </c>
      <c r="N13" s="213">
        <v>0</v>
      </c>
      <c r="O13" s="213">
        <f>ROUND(E13*N13,2)</f>
        <v>0</v>
      </c>
      <c r="P13" s="213">
        <v>0.35499999999999998</v>
      </c>
      <c r="Q13" s="213">
        <f>ROUND(E13*P13,2)</f>
        <v>10.65</v>
      </c>
      <c r="R13" s="213"/>
      <c r="S13" s="213" t="s">
        <v>152</v>
      </c>
      <c r="T13" s="213" t="s">
        <v>152</v>
      </c>
      <c r="U13" s="213">
        <v>6.2E-2</v>
      </c>
      <c r="V13" s="213">
        <f>ROUND(E13*U13,2)</f>
        <v>1.86</v>
      </c>
      <c r="W13" s="213"/>
      <c r="X13" s="213" t="s">
        <v>173</v>
      </c>
      <c r="Y13" s="210"/>
      <c r="Z13" s="210"/>
      <c r="AA13" s="210"/>
      <c r="AB13" s="210"/>
      <c r="AC13" s="210"/>
      <c r="AD13" s="210"/>
      <c r="AE13" s="210"/>
      <c r="AF13" s="210"/>
      <c r="AG13" s="210" t="s">
        <v>174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27">
        <v>6</v>
      </c>
      <c r="B14" s="228" t="s">
        <v>184</v>
      </c>
      <c r="C14" s="234" t="s">
        <v>185</v>
      </c>
      <c r="D14" s="229" t="s">
        <v>186</v>
      </c>
      <c r="E14" s="230">
        <v>50</v>
      </c>
      <c r="F14" s="231">
        <v>115</v>
      </c>
      <c r="G14" s="232">
        <f>ROUND(E14*F14,2)</f>
        <v>5750</v>
      </c>
      <c r="H14" s="213">
        <v>0</v>
      </c>
      <c r="I14" s="213">
        <f>ROUND(E14*H14,2)</f>
        <v>0</v>
      </c>
      <c r="J14" s="213">
        <v>115</v>
      </c>
      <c r="K14" s="213">
        <f>ROUND(E14*J14,2)</f>
        <v>5750</v>
      </c>
      <c r="L14" s="213">
        <v>21</v>
      </c>
      <c r="M14" s="213">
        <f>G14*(1+L14/100)</f>
        <v>6957.5</v>
      </c>
      <c r="N14" s="213">
        <v>0</v>
      </c>
      <c r="O14" s="213">
        <f>ROUND(E14*N14,2)</f>
        <v>0</v>
      </c>
      <c r="P14" s="213">
        <v>0.22</v>
      </c>
      <c r="Q14" s="213">
        <f>ROUND(E14*P14,2)</f>
        <v>11</v>
      </c>
      <c r="R14" s="213"/>
      <c r="S14" s="213" t="s">
        <v>152</v>
      </c>
      <c r="T14" s="213" t="s">
        <v>152</v>
      </c>
      <c r="U14" s="213">
        <v>0.14299999999999999</v>
      </c>
      <c r="V14" s="213">
        <f>ROUND(E14*U14,2)</f>
        <v>7.15</v>
      </c>
      <c r="W14" s="213"/>
      <c r="X14" s="213" t="s">
        <v>173</v>
      </c>
      <c r="Y14" s="210"/>
      <c r="Z14" s="210"/>
      <c r="AA14" s="210"/>
      <c r="AB14" s="210"/>
      <c r="AC14" s="210"/>
      <c r="AD14" s="210"/>
      <c r="AE14" s="210"/>
      <c r="AF14" s="210"/>
      <c r="AG14" s="210" t="s">
        <v>174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x14ac:dyDescent="0.2">
      <c r="A15" s="215" t="s">
        <v>147</v>
      </c>
      <c r="B15" s="216" t="s">
        <v>66</v>
      </c>
      <c r="C15" s="233" t="s">
        <v>67</v>
      </c>
      <c r="D15" s="217"/>
      <c r="E15" s="218"/>
      <c r="F15" s="219"/>
      <c r="G15" s="220">
        <f>SUMIF(AG16:AG18,"&lt;&gt;NOR",G16:G18)</f>
        <v>24059.75</v>
      </c>
      <c r="H15" s="214"/>
      <c r="I15" s="214">
        <f>SUM(I16:I18)</f>
        <v>0</v>
      </c>
      <c r="J15" s="214"/>
      <c r="K15" s="214">
        <f>SUM(K16:K18)</f>
        <v>24059.75</v>
      </c>
      <c r="L15" s="214"/>
      <c r="M15" s="214">
        <f>SUM(M16:M18)</f>
        <v>29112.297500000001</v>
      </c>
      <c r="N15" s="214"/>
      <c r="O15" s="214">
        <f>SUM(O16:O18)</f>
        <v>0</v>
      </c>
      <c r="P15" s="214"/>
      <c r="Q15" s="214">
        <f>SUM(Q16:Q18)</f>
        <v>0</v>
      </c>
      <c r="R15" s="214"/>
      <c r="S15" s="214"/>
      <c r="T15" s="214"/>
      <c r="U15" s="214"/>
      <c r="V15" s="214">
        <f>SUM(V16:V18)</f>
        <v>36.979999999999997</v>
      </c>
      <c r="W15" s="214"/>
      <c r="X15" s="214"/>
      <c r="AG15" t="s">
        <v>148</v>
      </c>
    </row>
    <row r="16" spans="1:60" outlineLevel="1" x14ac:dyDescent="0.2">
      <c r="A16" s="227">
        <v>7</v>
      </c>
      <c r="B16" s="228" t="s">
        <v>187</v>
      </c>
      <c r="C16" s="234" t="s">
        <v>188</v>
      </c>
      <c r="D16" s="229" t="s">
        <v>189</v>
      </c>
      <c r="E16" s="230">
        <v>25.6</v>
      </c>
      <c r="F16" s="231">
        <v>94.9</v>
      </c>
      <c r="G16" s="232">
        <f>ROUND(E16*F16,2)</f>
        <v>2429.44</v>
      </c>
      <c r="H16" s="213">
        <v>0</v>
      </c>
      <c r="I16" s="213">
        <f>ROUND(E16*H16,2)</f>
        <v>0</v>
      </c>
      <c r="J16" s="213">
        <v>94.9</v>
      </c>
      <c r="K16" s="213">
        <f>ROUND(E16*J16,2)</f>
        <v>2429.44</v>
      </c>
      <c r="L16" s="213">
        <v>21</v>
      </c>
      <c r="M16" s="213">
        <f>G16*(1+L16/100)</f>
        <v>2939.6224000000002</v>
      </c>
      <c r="N16" s="213">
        <v>0</v>
      </c>
      <c r="O16" s="213">
        <f>ROUND(E16*N16,2)</f>
        <v>0</v>
      </c>
      <c r="P16" s="213">
        <v>0</v>
      </c>
      <c r="Q16" s="213">
        <f>ROUND(E16*P16,2)</f>
        <v>0</v>
      </c>
      <c r="R16" s="213"/>
      <c r="S16" s="213" t="s">
        <v>152</v>
      </c>
      <c r="T16" s="213" t="s">
        <v>152</v>
      </c>
      <c r="U16" s="213">
        <v>9.5200000000000007E-2</v>
      </c>
      <c r="V16" s="213">
        <f>ROUND(E16*U16,2)</f>
        <v>2.44</v>
      </c>
      <c r="W16" s="213"/>
      <c r="X16" s="213" t="s">
        <v>173</v>
      </c>
      <c r="Y16" s="210"/>
      <c r="Z16" s="210"/>
      <c r="AA16" s="210"/>
      <c r="AB16" s="210"/>
      <c r="AC16" s="210"/>
      <c r="AD16" s="210"/>
      <c r="AE16" s="210"/>
      <c r="AF16" s="210"/>
      <c r="AG16" s="210" t="s">
        <v>174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27">
        <v>8</v>
      </c>
      <c r="B17" s="228" t="s">
        <v>190</v>
      </c>
      <c r="C17" s="234" t="s">
        <v>191</v>
      </c>
      <c r="D17" s="229" t="s">
        <v>189</v>
      </c>
      <c r="E17" s="230">
        <v>169</v>
      </c>
      <c r="F17" s="231">
        <v>116.5</v>
      </c>
      <c r="G17" s="232">
        <f>ROUND(E17*F17,2)</f>
        <v>19688.5</v>
      </c>
      <c r="H17" s="213">
        <v>0</v>
      </c>
      <c r="I17" s="213">
        <f>ROUND(E17*H17,2)</f>
        <v>0</v>
      </c>
      <c r="J17" s="213">
        <v>116.5</v>
      </c>
      <c r="K17" s="213">
        <f>ROUND(E17*J17,2)</f>
        <v>19688.5</v>
      </c>
      <c r="L17" s="213">
        <v>21</v>
      </c>
      <c r="M17" s="213">
        <f>G17*(1+L17/100)</f>
        <v>23823.084999999999</v>
      </c>
      <c r="N17" s="213">
        <v>0</v>
      </c>
      <c r="O17" s="213">
        <f>ROUND(E17*N17,2)</f>
        <v>0</v>
      </c>
      <c r="P17" s="213">
        <v>0</v>
      </c>
      <c r="Q17" s="213">
        <f>ROUND(E17*P17,2)</f>
        <v>0</v>
      </c>
      <c r="R17" s="213"/>
      <c r="S17" s="213" t="s">
        <v>152</v>
      </c>
      <c r="T17" s="213" t="s">
        <v>152</v>
      </c>
      <c r="U17" s="213">
        <v>0.187</v>
      </c>
      <c r="V17" s="213">
        <f>ROUND(E17*U17,2)</f>
        <v>31.6</v>
      </c>
      <c r="W17" s="213"/>
      <c r="X17" s="213" t="s">
        <v>173</v>
      </c>
      <c r="Y17" s="210"/>
      <c r="Z17" s="210"/>
      <c r="AA17" s="210"/>
      <c r="AB17" s="210"/>
      <c r="AC17" s="210"/>
      <c r="AD17" s="210"/>
      <c r="AE17" s="210"/>
      <c r="AF17" s="210"/>
      <c r="AG17" s="210" t="s">
        <v>174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27">
        <v>9</v>
      </c>
      <c r="B18" s="228" t="s">
        <v>192</v>
      </c>
      <c r="C18" s="234" t="s">
        <v>193</v>
      </c>
      <c r="D18" s="229" t="s">
        <v>189</v>
      </c>
      <c r="E18" s="230">
        <v>50.7</v>
      </c>
      <c r="F18" s="231">
        <v>38.299999999999997</v>
      </c>
      <c r="G18" s="232">
        <f>ROUND(E18*F18,2)</f>
        <v>1941.81</v>
      </c>
      <c r="H18" s="213">
        <v>0</v>
      </c>
      <c r="I18" s="213">
        <f>ROUND(E18*H18,2)</f>
        <v>0</v>
      </c>
      <c r="J18" s="213">
        <v>38.299999999999997</v>
      </c>
      <c r="K18" s="213">
        <f>ROUND(E18*J18,2)</f>
        <v>1941.81</v>
      </c>
      <c r="L18" s="213">
        <v>21</v>
      </c>
      <c r="M18" s="213">
        <f>G18*(1+L18/100)</f>
        <v>2349.5900999999999</v>
      </c>
      <c r="N18" s="213">
        <v>0</v>
      </c>
      <c r="O18" s="213">
        <f>ROUND(E18*N18,2)</f>
        <v>0</v>
      </c>
      <c r="P18" s="213">
        <v>0</v>
      </c>
      <c r="Q18" s="213">
        <f>ROUND(E18*P18,2)</f>
        <v>0</v>
      </c>
      <c r="R18" s="213"/>
      <c r="S18" s="213" t="s">
        <v>152</v>
      </c>
      <c r="T18" s="213" t="s">
        <v>152</v>
      </c>
      <c r="U18" s="213">
        <v>5.8000000000000003E-2</v>
      </c>
      <c r="V18" s="213">
        <f>ROUND(E18*U18,2)</f>
        <v>2.94</v>
      </c>
      <c r="W18" s="213"/>
      <c r="X18" s="213" t="s">
        <v>173</v>
      </c>
      <c r="Y18" s="210"/>
      <c r="Z18" s="210"/>
      <c r="AA18" s="210"/>
      <c r="AB18" s="210"/>
      <c r="AC18" s="210"/>
      <c r="AD18" s="210"/>
      <c r="AE18" s="210"/>
      <c r="AF18" s="210"/>
      <c r="AG18" s="210" t="s">
        <v>174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x14ac:dyDescent="0.2">
      <c r="A19" s="215" t="s">
        <v>147</v>
      </c>
      <c r="B19" s="216" t="s">
        <v>68</v>
      </c>
      <c r="C19" s="233" t="s">
        <v>69</v>
      </c>
      <c r="D19" s="217"/>
      <c r="E19" s="218"/>
      <c r="F19" s="219"/>
      <c r="G19" s="220">
        <f>SUMIF(AG20:AG26,"&lt;&gt;NOR",G20:G26)</f>
        <v>16653.190000000002</v>
      </c>
      <c r="H19" s="214"/>
      <c r="I19" s="214">
        <f>SUM(I20:I26)</f>
        <v>0</v>
      </c>
      <c r="J19" s="214"/>
      <c r="K19" s="214">
        <f>SUM(K20:K26)</f>
        <v>16653.190000000002</v>
      </c>
      <c r="L19" s="214"/>
      <c r="M19" s="214">
        <f>SUM(M20:M26)</f>
        <v>20150.359900000003</v>
      </c>
      <c r="N19" s="214"/>
      <c r="O19" s="214">
        <f>SUM(O20:O26)</f>
        <v>0</v>
      </c>
      <c r="P19" s="214"/>
      <c r="Q19" s="214">
        <f>SUM(Q20:Q26)</f>
        <v>0</v>
      </c>
      <c r="R19" s="214"/>
      <c r="S19" s="214"/>
      <c r="T19" s="214"/>
      <c r="U19" s="214"/>
      <c r="V19" s="214">
        <f>SUM(V20:V26)</f>
        <v>35.79</v>
      </c>
      <c r="W19" s="214"/>
      <c r="X19" s="214"/>
      <c r="AG19" t="s">
        <v>148</v>
      </c>
    </row>
    <row r="20" spans="1:60" ht="22.5" outlineLevel="1" x14ac:dyDescent="0.2">
      <c r="A20" s="227">
        <v>10</v>
      </c>
      <c r="B20" s="228" t="s">
        <v>194</v>
      </c>
      <c r="C20" s="234" t="s">
        <v>195</v>
      </c>
      <c r="D20" s="229" t="s">
        <v>189</v>
      </c>
      <c r="E20" s="230">
        <v>5.6680000000000001</v>
      </c>
      <c r="F20" s="231">
        <v>235</v>
      </c>
      <c r="G20" s="232">
        <f>ROUND(E20*F20,2)</f>
        <v>1331.98</v>
      </c>
      <c r="H20" s="213">
        <v>0</v>
      </c>
      <c r="I20" s="213">
        <f>ROUND(E20*H20,2)</f>
        <v>0</v>
      </c>
      <c r="J20" s="213">
        <v>235</v>
      </c>
      <c r="K20" s="213">
        <f>ROUND(E20*J20,2)</f>
        <v>1331.98</v>
      </c>
      <c r="L20" s="213">
        <v>21</v>
      </c>
      <c r="M20" s="213">
        <f>G20*(1+L20/100)</f>
        <v>1611.6958</v>
      </c>
      <c r="N20" s="213">
        <v>0</v>
      </c>
      <c r="O20" s="213">
        <f>ROUND(E20*N20,2)</f>
        <v>0</v>
      </c>
      <c r="P20" s="213">
        <v>0</v>
      </c>
      <c r="Q20" s="213">
        <f>ROUND(E20*P20,2)</f>
        <v>0</v>
      </c>
      <c r="R20" s="213"/>
      <c r="S20" s="213" t="s">
        <v>152</v>
      </c>
      <c r="T20" s="213" t="s">
        <v>152</v>
      </c>
      <c r="U20" s="213">
        <v>0.22</v>
      </c>
      <c r="V20" s="213">
        <f>ROUND(E20*U20,2)</f>
        <v>1.25</v>
      </c>
      <c r="W20" s="213"/>
      <c r="X20" s="213" t="s">
        <v>173</v>
      </c>
      <c r="Y20" s="210"/>
      <c r="Z20" s="210"/>
      <c r="AA20" s="210"/>
      <c r="AB20" s="210"/>
      <c r="AC20" s="210"/>
      <c r="AD20" s="210"/>
      <c r="AE20" s="210"/>
      <c r="AF20" s="210"/>
      <c r="AG20" s="210" t="s">
        <v>174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27">
        <v>11</v>
      </c>
      <c r="B21" s="228" t="s">
        <v>196</v>
      </c>
      <c r="C21" s="234" t="s">
        <v>197</v>
      </c>
      <c r="D21" s="229" t="s">
        <v>189</v>
      </c>
      <c r="E21" s="230">
        <v>2.1255000000000002</v>
      </c>
      <c r="F21" s="231">
        <v>170.5</v>
      </c>
      <c r="G21" s="232">
        <f>ROUND(E21*F21,2)</f>
        <v>362.4</v>
      </c>
      <c r="H21" s="213">
        <v>0</v>
      </c>
      <c r="I21" s="213">
        <f>ROUND(E21*H21,2)</f>
        <v>0</v>
      </c>
      <c r="J21" s="213">
        <v>170.5</v>
      </c>
      <c r="K21" s="213">
        <f>ROUND(E21*J21,2)</f>
        <v>362.4</v>
      </c>
      <c r="L21" s="213">
        <v>21</v>
      </c>
      <c r="M21" s="213">
        <f>G21*(1+L21/100)</f>
        <v>438.50399999999996</v>
      </c>
      <c r="N21" s="213">
        <v>0</v>
      </c>
      <c r="O21" s="213">
        <f>ROUND(E21*N21,2)</f>
        <v>0</v>
      </c>
      <c r="P21" s="213">
        <v>0</v>
      </c>
      <c r="Q21" s="213">
        <f>ROUND(E21*P21,2)</f>
        <v>0</v>
      </c>
      <c r="R21" s="213"/>
      <c r="S21" s="213" t="s">
        <v>152</v>
      </c>
      <c r="T21" s="213" t="s">
        <v>152</v>
      </c>
      <c r="U21" s="213">
        <v>0.38979999999999998</v>
      </c>
      <c r="V21" s="213">
        <f>ROUND(E21*U21,2)</f>
        <v>0.83</v>
      </c>
      <c r="W21" s="213"/>
      <c r="X21" s="213" t="s">
        <v>173</v>
      </c>
      <c r="Y21" s="210"/>
      <c r="Z21" s="210"/>
      <c r="AA21" s="210"/>
      <c r="AB21" s="210"/>
      <c r="AC21" s="210"/>
      <c r="AD21" s="210"/>
      <c r="AE21" s="210"/>
      <c r="AF21" s="210"/>
      <c r="AG21" s="210" t="s">
        <v>174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ht="22.5" outlineLevel="1" x14ac:dyDescent="0.2">
      <c r="A22" s="227">
        <v>12</v>
      </c>
      <c r="B22" s="228" t="s">
        <v>198</v>
      </c>
      <c r="C22" s="234" t="s">
        <v>199</v>
      </c>
      <c r="D22" s="229" t="s">
        <v>189</v>
      </c>
      <c r="E22" s="230">
        <v>24.613679999999999</v>
      </c>
      <c r="F22" s="231">
        <v>161.5</v>
      </c>
      <c r="G22" s="232">
        <f>ROUND(E22*F22,2)</f>
        <v>3975.11</v>
      </c>
      <c r="H22" s="213">
        <v>0</v>
      </c>
      <c r="I22" s="213">
        <f>ROUND(E22*H22,2)</f>
        <v>0</v>
      </c>
      <c r="J22" s="213">
        <v>161.5</v>
      </c>
      <c r="K22" s="213">
        <f>ROUND(E22*J22,2)</f>
        <v>3975.11</v>
      </c>
      <c r="L22" s="213">
        <v>21</v>
      </c>
      <c r="M22" s="213">
        <f>G22*(1+L22/100)</f>
        <v>4809.8831</v>
      </c>
      <c r="N22" s="213">
        <v>0</v>
      </c>
      <c r="O22" s="213">
        <f>ROUND(E22*N22,2)</f>
        <v>0</v>
      </c>
      <c r="P22" s="213">
        <v>0</v>
      </c>
      <c r="Q22" s="213">
        <f>ROUND(E22*P22,2)</f>
        <v>0</v>
      </c>
      <c r="R22" s="213"/>
      <c r="S22" s="213" t="s">
        <v>152</v>
      </c>
      <c r="T22" s="213" t="s">
        <v>152</v>
      </c>
      <c r="U22" s="213">
        <v>0.16</v>
      </c>
      <c r="V22" s="213">
        <f>ROUND(E22*U22,2)</f>
        <v>3.94</v>
      </c>
      <c r="W22" s="213"/>
      <c r="X22" s="213" t="s">
        <v>173</v>
      </c>
      <c r="Y22" s="210"/>
      <c r="Z22" s="210"/>
      <c r="AA22" s="210"/>
      <c r="AB22" s="210"/>
      <c r="AC22" s="210"/>
      <c r="AD22" s="210"/>
      <c r="AE22" s="210"/>
      <c r="AF22" s="210"/>
      <c r="AG22" s="210" t="s">
        <v>174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27">
        <v>13</v>
      </c>
      <c r="B23" s="228" t="s">
        <v>200</v>
      </c>
      <c r="C23" s="234" t="s">
        <v>201</v>
      </c>
      <c r="D23" s="229" t="s">
        <v>189</v>
      </c>
      <c r="E23" s="230">
        <v>9.2301300000000008</v>
      </c>
      <c r="F23" s="231">
        <v>37</v>
      </c>
      <c r="G23" s="232">
        <f>ROUND(E23*F23,2)</f>
        <v>341.51</v>
      </c>
      <c r="H23" s="213">
        <v>0</v>
      </c>
      <c r="I23" s="213">
        <f>ROUND(E23*H23,2)</f>
        <v>0</v>
      </c>
      <c r="J23" s="213">
        <v>37</v>
      </c>
      <c r="K23" s="213">
        <f>ROUND(E23*J23,2)</f>
        <v>341.51</v>
      </c>
      <c r="L23" s="213">
        <v>21</v>
      </c>
      <c r="M23" s="213">
        <f>G23*(1+L23/100)</f>
        <v>413.22709999999995</v>
      </c>
      <c r="N23" s="213">
        <v>0</v>
      </c>
      <c r="O23" s="213">
        <f>ROUND(E23*N23,2)</f>
        <v>0</v>
      </c>
      <c r="P23" s="213">
        <v>0</v>
      </c>
      <c r="Q23" s="213">
        <f>ROUND(E23*P23,2)</f>
        <v>0</v>
      </c>
      <c r="R23" s="213"/>
      <c r="S23" s="213" t="s">
        <v>152</v>
      </c>
      <c r="T23" s="213" t="s">
        <v>152</v>
      </c>
      <c r="U23" s="213">
        <v>8.4000000000000005E-2</v>
      </c>
      <c r="V23" s="213">
        <f>ROUND(E23*U23,2)</f>
        <v>0.78</v>
      </c>
      <c r="W23" s="213"/>
      <c r="X23" s="213" t="s">
        <v>173</v>
      </c>
      <c r="Y23" s="210"/>
      <c r="Z23" s="210"/>
      <c r="AA23" s="210"/>
      <c r="AB23" s="210"/>
      <c r="AC23" s="210"/>
      <c r="AD23" s="210"/>
      <c r="AE23" s="210"/>
      <c r="AF23" s="210"/>
      <c r="AG23" s="210" t="s">
        <v>174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27">
        <v>14</v>
      </c>
      <c r="B24" s="228" t="s">
        <v>202</v>
      </c>
      <c r="C24" s="234" t="s">
        <v>203</v>
      </c>
      <c r="D24" s="229" t="s">
        <v>189</v>
      </c>
      <c r="E24" s="230">
        <v>0.77</v>
      </c>
      <c r="F24" s="231">
        <v>909</v>
      </c>
      <c r="G24" s="232">
        <f>ROUND(E24*F24,2)</f>
        <v>699.93</v>
      </c>
      <c r="H24" s="213">
        <v>0</v>
      </c>
      <c r="I24" s="213">
        <f>ROUND(E24*H24,2)</f>
        <v>0</v>
      </c>
      <c r="J24" s="213">
        <v>909</v>
      </c>
      <c r="K24" s="213">
        <f>ROUND(E24*J24,2)</f>
        <v>699.93</v>
      </c>
      <c r="L24" s="213">
        <v>21</v>
      </c>
      <c r="M24" s="213">
        <f>G24*(1+L24/100)</f>
        <v>846.91529999999989</v>
      </c>
      <c r="N24" s="213">
        <v>0</v>
      </c>
      <c r="O24" s="213">
        <f>ROUND(E24*N24,2)</f>
        <v>0</v>
      </c>
      <c r="P24" s="213">
        <v>0</v>
      </c>
      <c r="Q24" s="213">
        <f>ROUND(E24*P24,2)</f>
        <v>0</v>
      </c>
      <c r="R24" s="213"/>
      <c r="S24" s="213" t="s">
        <v>152</v>
      </c>
      <c r="T24" s="213" t="s">
        <v>152</v>
      </c>
      <c r="U24" s="213">
        <v>1.843</v>
      </c>
      <c r="V24" s="213">
        <f>ROUND(E24*U24,2)</f>
        <v>1.42</v>
      </c>
      <c r="W24" s="213"/>
      <c r="X24" s="213" t="s">
        <v>173</v>
      </c>
      <c r="Y24" s="210"/>
      <c r="Z24" s="210"/>
      <c r="AA24" s="210"/>
      <c r="AB24" s="210"/>
      <c r="AC24" s="210"/>
      <c r="AD24" s="210"/>
      <c r="AE24" s="210"/>
      <c r="AF24" s="210"/>
      <c r="AG24" s="210" t="s">
        <v>174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27">
        <v>15</v>
      </c>
      <c r="B25" s="228" t="s">
        <v>204</v>
      </c>
      <c r="C25" s="234" t="s">
        <v>205</v>
      </c>
      <c r="D25" s="229" t="s">
        <v>189</v>
      </c>
      <c r="E25" s="230">
        <v>0.28875000000000001</v>
      </c>
      <c r="F25" s="231">
        <v>208</v>
      </c>
      <c r="G25" s="232">
        <f>ROUND(E25*F25,2)</f>
        <v>60.06</v>
      </c>
      <c r="H25" s="213">
        <v>0</v>
      </c>
      <c r="I25" s="213">
        <f>ROUND(E25*H25,2)</f>
        <v>0</v>
      </c>
      <c r="J25" s="213">
        <v>208</v>
      </c>
      <c r="K25" s="213">
        <f>ROUND(E25*J25,2)</f>
        <v>60.06</v>
      </c>
      <c r="L25" s="213">
        <v>21</v>
      </c>
      <c r="M25" s="213">
        <f>G25*(1+L25/100)</f>
        <v>72.672600000000003</v>
      </c>
      <c r="N25" s="213">
        <v>0</v>
      </c>
      <c r="O25" s="213">
        <f>ROUND(E25*N25,2)</f>
        <v>0</v>
      </c>
      <c r="P25" s="213">
        <v>0</v>
      </c>
      <c r="Q25" s="213">
        <f>ROUND(E25*P25,2)</f>
        <v>0</v>
      </c>
      <c r="R25" s="213"/>
      <c r="S25" s="213" t="s">
        <v>152</v>
      </c>
      <c r="T25" s="213" t="s">
        <v>152</v>
      </c>
      <c r="U25" s="213">
        <v>0.47399999999999998</v>
      </c>
      <c r="V25" s="213">
        <f>ROUND(E25*U25,2)</f>
        <v>0.14000000000000001</v>
      </c>
      <c r="W25" s="213"/>
      <c r="X25" s="213" t="s">
        <v>173</v>
      </c>
      <c r="Y25" s="210"/>
      <c r="Z25" s="210"/>
      <c r="AA25" s="210"/>
      <c r="AB25" s="210"/>
      <c r="AC25" s="210"/>
      <c r="AD25" s="210"/>
      <c r="AE25" s="210"/>
      <c r="AF25" s="210"/>
      <c r="AG25" s="210" t="s">
        <v>174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27">
        <v>16</v>
      </c>
      <c r="B26" s="228" t="s">
        <v>206</v>
      </c>
      <c r="C26" s="234" t="s">
        <v>207</v>
      </c>
      <c r="D26" s="229" t="s">
        <v>189</v>
      </c>
      <c r="E26" s="230">
        <v>7.7629200000000003</v>
      </c>
      <c r="F26" s="231">
        <v>1273</v>
      </c>
      <c r="G26" s="232">
        <f>ROUND(E26*F26,2)</f>
        <v>9882.2000000000007</v>
      </c>
      <c r="H26" s="213">
        <v>0</v>
      </c>
      <c r="I26" s="213">
        <f>ROUND(E26*H26,2)</f>
        <v>0</v>
      </c>
      <c r="J26" s="213">
        <v>1273</v>
      </c>
      <c r="K26" s="213">
        <f>ROUND(E26*J26,2)</f>
        <v>9882.2000000000007</v>
      </c>
      <c r="L26" s="213">
        <v>21</v>
      </c>
      <c r="M26" s="213">
        <f>G26*(1+L26/100)</f>
        <v>11957.462000000001</v>
      </c>
      <c r="N26" s="213">
        <v>0</v>
      </c>
      <c r="O26" s="213">
        <f>ROUND(E26*N26,2)</f>
        <v>0</v>
      </c>
      <c r="P26" s="213">
        <v>0</v>
      </c>
      <c r="Q26" s="213">
        <f>ROUND(E26*P26,2)</f>
        <v>0</v>
      </c>
      <c r="R26" s="213"/>
      <c r="S26" s="213" t="s">
        <v>152</v>
      </c>
      <c r="T26" s="213" t="s">
        <v>152</v>
      </c>
      <c r="U26" s="213">
        <v>3.5329999999999999</v>
      </c>
      <c r="V26" s="213">
        <f>ROUND(E26*U26,2)</f>
        <v>27.43</v>
      </c>
      <c r="W26" s="213"/>
      <c r="X26" s="213" t="s">
        <v>173</v>
      </c>
      <c r="Y26" s="210"/>
      <c r="Z26" s="210"/>
      <c r="AA26" s="210"/>
      <c r="AB26" s="210"/>
      <c r="AC26" s="210"/>
      <c r="AD26" s="210"/>
      <c r="AE26" s="210"/>
      <c r="AF26" s="210"/>
      <c r="AG26" s="210" t="s">
        <v>174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x14ac:dyDescent="0.2">
      <c r="A27" s="215" t="s">
        <v>147</v>
      </c>
      <c r="B27" s="216" t="s">
        <v>70</v>
      </c>
      <c r="C27" s="233" t="s">
        <v>71</v>
      </c>
      <c r="D27" s="217"/>
      <c r="E27" s="218"/>
      <c r="F27" s="219"/>
      <c r="G27" s="220">
        <f>SUMIF(AG28:AG36,"&lt;&gt;NOR",G28:G36)</f>
        <v>141406.07</v>
      </c>
      <c r="H27" s="214"/>
      <c r="I27" s="214">
        <f>SUM(I28:I36)</f>
        <v>0</v>
      </c>
      <c r="J27" s="214"/>
      <c r="K27" s="214">
        <f>SUM(K28:K36)</f>
        <v>141406.07</v>
      </c>
      <c r="L27" s="214"/>
      <c r="M27" s="214">
        <f>SUM(M28:M36)</f>
        <v>171101.34469999999</v>
      </c>
      <c r="N27" s="214"/>
      <c r="O27" s="214">
        <f>SUM(O28:O36)</f>
        <v>0</v>
      </c>
      <c r="P27" s="214"/>
      <c r="Q27" s="214">
        <f>SUM(Q28:Q36)</f>
        <v>0</v>
      </c>
      <c r="R27" s="214"/>
      <c r="S27" s="214"/>
      <c r="T27" s="214"/>
      <c r="U27" s="214"/>
      <c r="V27" s="214">
        <f>SUM(V28:V36)</f>
        <v>56.400000000000006</v>
      </c>
      <c r="W27" s="214"/>
      <c r="X27" s="214"/>
      <c r="AG27" t="s">
        <v>148</v>
      </c>
    </row>
    <row r="28" spans="1:60" outlineLevel="1" x14ac:dyDescent="0.2">
      <c r="A28" s="227">
        <v>17</v>
      </c>
      <c r="B28" s="228" t="s">
        <v>208</v>
      </c>
      <c r="C28" s="234" t="s">
        <v>209</v>
      </c>
      <c r="D28" s="229" t="s">
        <v>189</v>
      </c>
      <c r="E28" s="230">
        <v>12.306839999999999</v>
      </c>
      <c r="F28" s="231">
        <v>128</v>
      </c>
      <c r="G28" s="232">
        <f>ROUND(E28*F28,2)</f>
        <v>1575.28</v>
      </c>
      <c r="H28" s="213">
        <v>0</v>
      </c>
      <c r="I28" s="213">
        <f>ROUND(E28*H28,2)</f>
        <v>0</v>
      </c>
      <c r="J28" s="213">
        <v>128</v>
      </c>
      <c r="K28" s="213">
        <f>ROUND(E28*J28,2)</f>
        <v>1575.28</v>
      </c>
      <c r="L28" s="213">
        <v>21</v>
      </c>
      <c r="M28" s="213">
        <f>G28*(1+L28/100)</f>
        <v>1906.0888</v>
      </c>
      <c r="N28" s="213">
        <v>0</v>
      </c>
      <c r="O28" s="213">
        <f>ROUND(E28*N28,2)</f>
        <v>0</v>
      </c>
      <c r="P28" s="213">
        <v>0</v>
      </c>
      <c r="Q28" s="213">
        <f>ROUND(E28*P28,2)</f>
        <v>0</v>
      </c>
      <c r="R28" s="213"/>
      <c r="S28" s="213" t="s">
        <v>152</v>
      </c>
      <c r="T28" s="213" t="s">
        <v>152</v>
      </c>
      <c r="U28" s="213">
        <v>0.34499999999999997</v>
      </c>
      <c r="V28" s="213">
        <f>ROUND(E28*U28,2)</f>
        <v>4.25</v>
      </c>
      <c r="W28" s="213"/>
      <c r="X28" s="213" t="s">
        <v>173</v>
      </c>
      <c r="Y28" s="210"/>
      <c r="Z28" s="210"/>
      <c r="AA28" s="210"/>
      <c r="AB28" s="210"/>
      <c r="AC28" s="210"/>
      <c r="AD28" s="210"/>
      <c r="AE28" s="210"/>
      <c r="AF28" s="210"/>
      <c r="AG28" s="210" t="s">
        <v>174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27">
        <v>18</v>
      </c>
      <c r="B29" s="228" t="s">
        <v>210</v>
      </c>
      <c r="C29" s="234" t="s">
        <v>211</v>
      </c>
      <c r="D29" s="229" t="s">
        <v>189</v>
      </c>
      <c r="E29" s="230">
        <v>6.1534199999999997</v>
      </c>
      <c r="F29" s="231">
        <v>1413</v>
      </c>
      <c r="G29" s="232">
        <f>ROUND(E29*F29,2)</f>
        <v>8694.7800000000007</v>
      </c>
      <c r="H29" s="213">
        <v>0</v>
      </c>
      <c r="I29" s="213">
        <f>ROUND(E29*H29,2)</f>
        <v>0</v>
      </c>
      <c r="J29" s="213">
        <v>1413</v>
      </c>
      <c r="K29" s="213">
        <f>ROUND(E29*J29,2)</f>
        <v>8694.7800000000007</v>
      </c>
      <c r="L29" s="213">
        <v>21</v>
      </c>
      <c r="M29" s="213">
        <f>G29*(1+L29/100)</f>
        <v>10520.683800000001</v>
      </c>
      <c r="N29" s="213">
        <v>0</v>
      </c>
      <c r="O29" s="213">
        <f>ROUND(E29*N29,2)</f>
        <v>0</v>
      </c>
      <c r="P29" s="213">
        <v>0</v>
      </c>
      <c r="Q29" s="213">
        <f>ROUND(E29*P29,2)</f>
        <v>0</v>
      </c>
      <c r="R29" s="213"/>
      <c r="S29" s="213" t="s">
        <v>152</v>
      </c>
      <c r="T29" s="213" t="s">
        <v>152</v>
      </c>
      <c r="U29" s="213">
        <v>3.81</v>
      </c>
      <c r="V29" s="213">
        <f>ROUND(E29*U29,2)</f>
        <v>23.44</v>
      </c>
      <c r="W29" s="213"/>
      <c r="X29" s="213" t="s">
        <v>173</v>
      </c>
      <c r="Y29" s="210"/>
      <c r="Z29" s="210"/>
      <c r="AA29" s="210"/>
      <c r="AB29" s="210"/>
      <c r="AC29" s="210"/>
      <c r="AD29" s="210"/>
      <c r="AE29" s="210"/>
      <c r="AF29" s="210"/>
      <c r="AG29" s="210" t="s">
        <v>174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27">
        <v>19</v>
      </c>
      <c r="B30" s="228" t="s">
        <v>212</v>
      </c>
      <c r="C30" s="234" t="s">
        <v>213</v>
      </c>
      <c r="D30" s="229" t="s">
        <v>189</v>
      </c>
      <c r="E30" s="230">
        <v>77.257260000000002</v>
      </c>
      <c r="F30" s="231">
        <v>124.5</v>
      </c>
      <c r="G30" s="232">
        <f>ROUND(E30*F30,2)</f>
        <v>9618.5300000000007</v>
      </c>
      <c r="H30" s="213">
        <v>0</v>
      </c>
      <c r="I30" s="213">
        <f>ROUND(E30*H30,2)</f>
        <v>0</v>
      </c>
      <c r="J30" s="213">
        <v>124.5</v>
      </c>
      <c r="K30" s="213">
        <f>ROUND(E30*J30,2)</f>
        <v>9618.5300000000007</v>
      </c>
      <c r="L30" s="213">
        <v>21</v>
      </c>
      <c r="M30" s="213">
        <f>G30*(1+L30/100)</f>
        <v>11638.4213</v>
      </c>
      <c r="N30" s="213">
        <v>0</v>
      </c>
      <c r="O30" s="213">
        <f>ROUND(E30*N30,2)</f>
        <v>0</v>
      </c>
      <c r="P30" s="213">
        <v>0</v>
      </c>
      <c r="Q30" s="213">
        <f>ROUND(E30*P30,2)</f>
        <v>0</v>
      </c>
      <c r="R30" s="213"/>
      <c r="S30" s="213" t="s">
        <v>152</v>
      </c>
      <c r="T30" s="213" t="s">
        <v>152</v>
      </c>
      <c r="U30" s="213">
        <v>1.0999999999999999E-2</v>
      </c>
      <c r="V30" s="213">
        <f>ROUND(E30*U30,2)</f>
        <v>0.85</v>
      </c>
      <c r="W30" s="213"/>
      <c r="X30" s="213" t="s">
        <v>173</v>
      </c>
      <c r="Y30" s="210"/>
      <c r="Z30" s="210"/>
      <c r="AA30" s="210"/>
      <c r="AB30" s="210"/>
      <c r="AC30" s="210"/>
      <c r="AD30" s="210"/>
      <c r="AE30" s="210"/>
      <c r="AF30" s="210"/>
      <c r="AG30" s="210" t="s">
        <v>174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ht="22.5" outlineLevel="1" x14ac:dyDescent="0.2">
      <c r="A31" s="227">
        <v>20</v>
      </c>
      <c r="B31" s="228" t="s">
        <v>214</v>
      </c>
      <c r="C31" s="234" t="s">
        <v>215</v>
      </c>
      <c r="D31" s="229" t="s">
        <v>189</v>
      </c>
      <c r="E31" s="230">
        <v>194.78596999999999</v>
      </c>
      <c r="F31" s="231">
        <v>267</v>
      </c>
      <c r="G31" s="232">
        <f>ROUND(E31*F31,2)</f>
        <v>52007.85</v>
      </c>
      <c r="H31" s="213">
        <v>0</v>
      </c>
      <c r="I31" s="213">
        <f>ROUND(E31*H31,2)</f>
        <v>0</v>
      </c>
      <c r="J31" s="213">
        <v>267</v>
      </c>
      <c r="K31" s="213">
        <f>ROUND(E31*J31,2)</f>
        <v>52007.85</v>
      </c>
      <c r="L31" s="213">
        <v>21</v>
      </c>
      <c r="M31" s="213">
        <f>G31*(1+L31/100)</f>
        <v>62929.498499999994</v>
      </c>
      <c r="N31" s="213">
        <v>0</v>
      </c>
      <c r="O31" s="213">
        <f>ROUND(E31*N31,2)</f>
        <v>0</v>
      </c>
      <c r="P31" s="213">
        <v>0</v>
      </c>
      <c r="Q31" s="213">
        <f>ROUND(E31*P31,2)</f>
        <v>0</v>
      </c>
      <c r="R31" s="213"/>
      <c r="S31" s="213" t="s">
        <v>152</v>
      </c>
      <c r="T31" s="213" t="s">
        <v>152</v>
      </c>
      <c r="U31" s="213">
        <v>1.0999999999999999E-2</v>
      </c>
      <c r="V31" s="213">
        <f>ROUND(E31*U31,2)</f>
        <v>2.14</v>
      </c>
      <c r="W31" s="213"/>
      <c r="X31" s="213" t="s">
        <v>173</v>
      </c>
      <c r="Y31" s="210"/>
      <c r="Z31" s="210"/>
      <c r="AA31" s="210"/>
      <c r="AB31" s="210"/>
      <c r="AC31" s="210"/>
      <c r="AD31" s="210"/>
      <c r="AE31" s="210"/>
      <c r="AF31" s="210"/>
      <c r="AG31" s="210" t="s">
        <v>174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27">
        <v>21</v>
      </c>
      <c r="B32" s="228" t="s">
        <v>216</v>
      </c>
      <c r="C32" s="234" t="s">
        <v>217</v>
      </c>
      <c r="D32" s="229" t="s">
        <v>172</v>
      </c>
      <c r="E32" s="230">
        <v>8</v>
      </c>
      <c r="F32" s="231">
        <v>127.5</v>
      </c>
      <c r="G32" s="232">
        <f>ROUND(E32*F32,2)</f>
        <v>1020</v>
      </c>
      <c r="H32" s="213">
        <v>0</v>
      </c>
      <c r="I32" s="213">
        <f>ROUND(E32*H32,2)</f>
        <v>0</v>
      </c>
      <c r="J32" s="213">
        <v>127.5</v>
      </c>
      <c r="K32" s="213">
        <f>ROUND(E32*J32,2)</f>
        <v>1020</v>
      </c>
      <c r="L32" s="213">
        <v>21</v>
      </c>
      <c r="M32" s="213">
        <f>G32*(1+L32/100)</f>
        <v>1234.2</v>
      </c>
      <c r="N32" s="213">
        <v>0</v>
      </c>
      <c r="O32" s="213">
        <f>ROUND(E32*N32,2)</f>
        <v>0</v>
      </c>
      <c r="P32" s="213">
        <v>0</v>
      </c>
      <c r="Q32" s="213">
        <f>ROUND(E32*P32,2)</f>
        <v>0</v>
      </c>
      <c r="R32" s="213"/>
      <c r="S32" s="213" t="s">
        <v>152</v>
      </c>
      <c r="T32" s="213" t="s">
        <v>152</v>
      </c>
      <c r="U32" s="213">
        <v>6.6000000000000003E-2</v>
      </c>
      <c r="V32" s="213">
        <f>ROUND(E32*U32,2)</f>
        <v>0.53</v>
      </c>
      <c r="W32" s="213"/>
      <c r="X32" s="213" t="s">
        <v>173</v>
      </c>
      <c r="Y32" s="210"/>
      <c r="Z32" s="210"/>
      <c r="AA32" s="210"/>
      <c r="AB32" s="210"/>
      <c r="AC32" s="210"/>
      <c r="AD32" s="210"/>
      <c r="AE32" s="210"/>
      <c r="AF32" s="210"/>
      <c r="AG32" s="210" t="s">
        <v>174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27">
        <v>22</v>
      </c>
      <c r="B33" s="228" t="s">
        <v>218</v>
      </c>
      <c r="C33" s="234" t="s">
        <v>219</v>
      </c>
      <c r="D33" s="229" t="s">
        <v>172</v>
      </c>
      <c r="E33" s="230">
        <v>8</v>
      </c>
      <c r="F33" s="231">
        <v>22.9</v>
      </c>
      <c r="G33" s="232">
        <f>ROUND(E33*F33,2)</f>
        <v>183.2</v>
      </c>
      <c r="H33" s="213">
        <v>0</v>
      </c>
      <c r="I33" s="213">
        <f>ROUND(E33*H33,2)</f>
        <v>0</v>
      </c>
      <c r="J33" s="213">
        <v>22.9</v>
      </c>
      <c r="K33" s="213">
        <f>ROUND(E33*J33,2)</f>
        <v>183.2</v>
      </c>
      <c r="L33" s="213">
        <v>21</v>
      </c>
      <c r="M33" s="213">
        <f>G33*(1+L33/100)</f>
        <v>221.67199999999997</v>
      </c>
      <c r="N33" s="213">
        <v>0</v>
      </c>
      <c r="O33" s="213">
        <f>ROUND(E33*N33,2)</f>
        <v>0</v>
      </c>
      <c r="P33" s="213">
        <v>0</v>
      </c>
      <c r="Q33" s="213">
        <f>ROUND(E33*P33,2)</f>
        <v>0</v>
      </c>
      <c r="R33" s="213"/>
      <c r="S33" s="213" t="s">
        <v>152</v>
      </c>
      <c r="T33" s="213" t="s">
        <v>152</v>
      </c>
      <c r="U33" s="213">
        <v>0</v>
      </c>
      <c r="V33" s="213">
        <f>ROUND(E33*U33,2)</f>
        <v>0</v>
      </c>
      <c r="W33" s="213"/>
      <c r="X33" s="213" t="s">
        <v>173</v>
      </c>
      <c r="Y33" s="210"/>
      <c r="Z33" s="210"/>
      <c r="AA33" s="210"/>
      <c r="AB33" s="210"/>
      <c r="AC33" s="210"/>
      <c r="AD33" s="210"/>
      <c r="AE33" s="210"/>
      <c r="AF33" s="210"/>
      <c r="AG33" s="210" t="s">
        <v>174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27">
        <v>23</v>
      </c>
      <c r="B34" s="228" t="s">
        <v>220</v>
      </c>
      <c r="C34" s="234" t="s">
        <v>221</v>
      </c>
      <c r="D34" s="229" t="s">
        <v>189</v>
      </c>
      <c r="E34" s="230">
        <v>38.628630000000001</v>
      </c>
      <c r="F34" s="231">
        <v>265</v>
      </c>
      <c r="G34" s="232">
        <f>ROUND(E34*F34,2)</f>
        <v>10236.59</v>
      </c>
      <c r="H34" s="213">
        <v>0</v>
      </c>
      <c r="I34" s="213">
        <f>ROUND(E34*H34,2)</f>
        <v>0</v>
      </c>
      <c r="J34" s="213">
        <v>265</v>
      </c>
      <c r="K34" s="213">
        <f>ROUND(E34*J34,2)</f>
        <v>10236.59</v>
      </c>
      <c r="L34" s="213">
        <v>21</v>
      </c>
      <c r="M34" s="213">
        <f>G34*(1+L34/100)</f>
        <v>12386.2739</v>
      </c>
      <c r="N34" s="213">
        <v>0</v>
      </c>
      <c r="O34" s="213">
        <f>ROUND(E34*N34,2)</f>
        <v>0</v>
      </c>
      <c r="P34" s="213">
        <v>0</v>
      </c>
      <c r="Q34" s="213">
        <f>ROUND(E34*P34,2)</f>
        <v>0</v>
      </c>
      <c r="R34" s="213"/>
      <c r="S34" s="213" t="s">
        <v>152</v>
      </c>
      <c r="T34" s="213" t="s">
        <v>152</v>
      </c>
      <c r="U34" s="213">
        <v>0.65200000000000002</v>
      </c>
      <c r="V34" s="213">
        <f>ROUND(E34*U34,2)</f>
        <v>25.19</v>
      </c>
      <c r="W34" s="213"/>
      <c r="X34" s="213" t="s">
        <v>173</v>
      </c>
      <c r="Y34" s="210"/>
      <c r="Z34" s="210"/>
      <c r="AA34" s="210"/>
      <c r="AB34" s="210"/>
      <c r="AC34" s="210"/>
      <c r="AD34" s="210"/>
      <c r="AE34" s="210"/>
      <c r="AF34" s="210"/>
      <c r="AG34" s="210" t="s">
        <v>174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27">
        <v>24</v>
      </c>
      <c r="B35" s="228" t="s">
        <v>222</v>
      </c>
      <c r="C35" s="234" t="s">
        <v>223</v>
      </c>
      <c r="D35" s="229" t="s">
        <v>189</v>
      </c>
      <c r="E35" s="230">
        <v>20</v>
      </c>
      <c r="F35" s="231">
        <v>282.5</v>
      </c>
      <c r="G35" s="232">
        <f>ROUND(E35*F35,2)</f>
        <v>5650</v>
      </c>
      <c r="H35" s="213">
        <v>0</v>
      </c>
      <c r="I35" s="213">
        <f>ROUND(E35*H35,2)</f>
        <v>0</v>
      </c>
      <c r="J35" s="213">
        <v>282.5</v>
      </c>
      <c r="K35" s="213">
        <f>ROUND(E35*J35,2)</f>
        <v>5650</v>
      </c>
      <c r="L35" s="213">
        <v>21</v>
      </c>
      <c r="M35" s="213">
        <f>G35*(1+L35/100)</f>
        <v>6836.5</v>
      </c>
      <c r="N35" s="213">
        <v>0</v>
      </c>
      <c r="O35" s="213">
        <f>ROUND(E35*N35,2)</f>
        <v>0</v>
      </c>
      <c r="P35" s="213">
        <v>0</v>
      </c>
      <c r="Q35" s="213">
        <f>ROUND(E35*P35,2)</f>
        <v>0</v>
      </c>
      <c r="R35" s="213"/>
      <c r="S35" s="213" t="s">
        <v>152</v>
      </c>
      <c r="T35" s="213" t="s">
        <v>152</v>
      </c>
      <c r="U35" s="213">
        <v>0</v>
      </c>
      <c r="V35" s="213">
        <f>ROUND(E35*U35,2)</f>
        <v>0</v>
      </c>
      <c r="W35" s="213"/>
      <c r="X35" s="213" t="s">
        <v>173</v>
      </c>
      <c r="Y35" s="210"/>
      <c r="Z35" s="210"/>
      <c r="AA35" s="210"/>
      <c r="AB35" s="210"/>
      <c r="AC35" s="210"/>
      <c r="AD35" s="210"/>
      <c r="AE35" s="210"/>
      <c r="AF35" s="210"/>
      <c r="AG35" s="210" t="s">
        <v>174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27">
        <v>25</v>
      </c>
      <c r="B36" s="228" t="s">
        <v>224</v>
      </c>
      <c r="C36" s="234" t="s">
        <v>225</v>
      </c>
      <c r="D36" s="229" t="s">
        <v>189</v>
      </c>
      <c r="E36" s="230">
        <v>185.55697000000001</v>
      </c>
      <c r="F36" s="231">
        <v>282.5</v>
      </c>
      <c r="G36" s="232">
        <f>ROUND(E36*F36,2)</f>
        <v>52419.839999999997</v>
      </c>
      <c r="H36" s="213">
        <v>0</v>
      </c>
      <c r="I36" s="213">
        <f>ROUND(E36*H36,2)</f>
        <v>0</v>
      </c>
      <c r="J36" s="213">
        <v>282.5</v>
      </c>
      <c r="K36" s="213">
        <f>ROUND(E36*J36,2)</f>
        <v>52419.839999999997</v>
      </c>
      <c r="L36" s="213">
        <v>21</v>
      </c>
      <c r="M36" s="213">
        <f>G36*(1+L36/100)</f>
        <v>63428.006399999991</v>
      </c>
      <c r="N36" s="213">
        <v>0</v>
      </c>
      <c r="O36" s="213">
        <f>ROUND(E36*N36,2)</f>
        <v>0</v>
      </c>
      <c r="P36" s="213">
        <v>0</v>
      </c>
      <c r="Q36" s="213">
        <f>ROUND(E36*P36,2)</f>
        <v>0</v>
      </c>
      <c r="R36" s="213"/>
      <c r="S36" s="213" t="s">
        <v>152</v>
      </c>
      <c r="T36" s="213" t="s">
        <v>152</v>
      </c>
      <c r="U36" s="213">
        <v>0</v>
      </c>
      <c r="V36" s="213">
        <f>ROUND(E36*U36,2)</f>
        <v>0</v>
      </c>
      <c r="W36" s="213"/>
      <c r="X36" s="213" t="s">
        <v>173</v>
      </c>
      <c r="Y36" s="210"/>
      <c r="Z36" s="210"/>
      <c r="AA36" s="210"/>
      <c r="AB36" s="210"/>
      <c r="AC36" s="210"/>
      <c r="AD36" s="210"/>
      <c r="AE36" s="210"/>
      <c r="AF36" s="210"/>
      <c r="AG36" s="210" t="s">
        <v>174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x14ac:dyDescent="0.2">
      <c r="A37" s="215" t="s">
        <v>147</v>
      </c>
      <c r="B37" s="216" t="s">
        <v>72</v>
      </c>
      <c r="C37" s="233" t="s">
        <v>73</v>
      </c>
      <c r="D37" s="217"/>
      <c r="E37" s="218"/>
      <c r="F37" s="219"/>
      <c r="G37" s="220">
        <f>SUMIF(AG38:AG40,"&lt;&gt;NOR",G38:G40)</f>
        <v>10714.98</v>
      </c>
      <c r="H37" s="214"/>
      <c r="I37" s="214">
        <f>SUM(I38:I40)</f>
        <v>0</v>
      </c>
      <c r="J37" s="214"/>
      <c r="K37" s="214">
        <f>SUM(K38:K40)</f>
        <v>10714.98</v>
      </c>
      <c r="L37" s="214"/>
      <c r="M37" s="214">
        <f>SUM(M38:M40)</f>
        <v>12965.1258</v>
      </c>
      <c r="N37" s="214"/>
      <c r="O37" s="214">
        <f>SUM(O38:O40)</f>
        <v>0</v>
      </c>
      <c r="P37" s="214"/>
      <c r="Q37" s="214">
        <f>SUM(Q38:Q40)</f>
        <v>0</v>
      </c>
      <c r="R37" s="214"/>
      <c r="S37" s="214"/>
      <c r="T37" s="214"/>
      <c r="U37" s="214"/>
      <c r="V37" s="214">
        <f>SUM(V38:V40)</f>
        <v>22.68</v>
      </c>
      <c r="W37" s="214"/>
      <c r="X37" s="214"/>
      <c r="AG37" t="s">
        <v>148</v>
      </c>
    </row>
    <row r="38" spans="1:60" outlineLevel="1" x14ac:dyDescent="0.2">
      <c r="A38" s="227">
        <v>26</v>
      </c>
      <c r="B38" s="228" t="s">
        <v>226</v>
      </c>
      <c r="C38" s="234" t="s">
        <v>227</v>
      </c>
      <c r="D38" s="229" t="s">
        <v>189</v>
      </c>
      <c r="E38" s="230">
        <v>38.628630000000001</v>
      </c>
      <c r="F38" s="231">
        <v>16.600000000000001</v>
      </c>
      <c r="G38" s="232">
        <f>ROUND(E38*F38,2)</f>
        <v>641.24</v>
      </c>
      <c r="H38" s="213">
        <v>0</v>
      </c>
      <c r="I38" s="213">
        <f>ROUND(E38*H38,2)</f>
        <v>0</v>
      </c>
      <c r="J38" s="213">
        <v>16.600000000000001</v>
      </c>
      <c r="K38" s="213">
        <f>ROUND(E38*J38,2)</f>
        <v>641.24</v>
      </c>
      <c r="L38" s="213">
        <v>21</v>
      </c>
      <c r="M38" s="213">
        <f>G38*(1+L38/100)</f>
        <v>775.90039999999999</v>
      </c>
      <c r="N38" s="213">
        <v>0</v>
      </c>
      <c r="O38" s="213">
        <f>ROUND(E38*N38,2)</f>
        <v>0</v>
      </c>
      <c r="P38" s="213">
        <v>0</v>
      </c>
      <c r="Q38" s="213">
        <f>ROUND(E38*P38,2)</f>
        <v>0</v>
      </c>
      <c r="R38" s="213"/>
      <c r="S38" s="213" t="s">
        <v>152</v>
      </c>
      <c r="T38" s="213" t="s">
        <v>152</v>
      </c>
      <c r="U38" s="213">
        <v>8.9999999999999993E-3</v>
      </c>
      <c r="V38" s="213">
        <f>ROUND(E38*U38,2)</f>
        <v>0.35</v>
      </c>
      <c r="W38" s="213"/>
      <c r="X38" s="213" t="s">
        <v>173</v>
      </c>
      <c r="Y38" s="210"/>
      <c r="Z38" s="210"/>
      <c r="AA38" s="210"/>
      <c r="AB38" s="210"/>
      <c r="AC38" s="210"/>
      <c r="AD38" s="210"/>
      <c r="AE38" s="210"/>
      <c r="AF38" s="210"/>
      <c r="AG38" s="210" t="s">
        <v>174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27">
        <v>27</v>
      </c>
      <c r="B39" s="228" t="s">
        <v>228</v>
      </c>
      <c r="C39" s="234" t="s">
        <v>229</v>
      </c>
      <c r="D39" s="229" t="s">
        <v>189</v>
      </c>
      <c r="E39" s="230">
        <v>16.514320000000001</v>
      </c>
      <c r="F39" s="231">
        <v>124</v>
      </c>
      <c r="G39" s="232">
        <f>ROUND(E39*F39,2)</f>
        <v>2047.78</v>
      </c>
      <c r="H39" s="213">
        <v>0</v>
      </c>
      <c r="I39" s="213">
        <f>ROUND(E39*H39,2)</f>
        <v>0</v>
      </c>
      <c r="J39" s="213">
        <v>124</v>
      </c>
      <c r="K39" s="213">
        <f>ROUND(E39*J39,2)</f>
        <v>2047.78</v>
      </c>
      <c r="L39" s="213">
        <v>21</v>
      </c>
      <c r="M39" s="213">
        <f>G39*(1+L39/100)</f>
        <v>2477.8137999999999</v>
      </c>
      <c r="N39" s="213">
        <v>0</v>
      </c>
      <c r="O39" s="213">
        <f>ROUND(E39*N39,2)</f>
        <v>0</v>
      </c>
      <c r="P39" s="213">
        <v>0</v>
      </c>
      <c r="Q39" s="213">
        <f>ROUND(E39*P39,2)</f>
        <v>0</v>
      </c>
      <c r="R39" s="213"/>
      <c r="S39" s="213" t="s">
        <v>152</v>
      </c>
      <c r="T39" s="213" t="s">
        <v>152</v>
      </c>
      <c r="U39" s="213">
        <v>0.20200000000000001</v>
      </c>
      <c r="V39" s="213">
        <f>ROUND(E39*U39,2)</f>
        <v>3.34</v>
      </c>
      <c r="W39" s="213"/>
      <c r="X39" s="213" t="s">
        <v>173</v>
      </c>
      <c r="Y39" s="210"/>
      <c r="Z39" s="210"/>
      <c r="AA39" s="210"/>
      <c r="AB39" s="210"/>
      <c r="AC39" s="210"/>
      <c r="AD39" s="210"/>
      <c r="AE39" s="210"/>
      <c r="AF39" s="210"/>
      <c r="AG39" s="210" t="s">
        <v>174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27">
        <v>28</v>
      </c>
      <c r="B40" s="228" t="s">
        <v>230</v>
      </c>
      <c r="C40" s="234" t="s">
        <v>231</v>
      </c>
      <c r="D40" s="229" t="s">
        <v>189</v>
      </c>
      <c r="E40" s="230">
        <v>16.514320000000001</v>
      </c>
      <c r="F40" s="231">
        <v>486</v>
      </c>
      <c r="G40" s="232">
        <f>ROUND(E40*F40,2)</f>
        <v>8025.96</v>
      </c>
      <c r="H40" s="213">
        <v>0</v>
      </c>
      <c r="I40" s="213">
        <f>ROUND(E40*H40,2)</f>
        <v>0</v>
      </c>
      <c r="J40" s="213">
        <v>486</v>
      </c>
      <c r="K40" s="213">
        <f>ROUND(E40*J40,2)</f>
        <v>8025.96</v>
      </c>
      <c r="L40" s="213">
        <v>21</v>
      </c>
      <c r="M40" s="213">
        <f>G40*(1+L40/100)</f>
        <v>9711.4115999999995</v>
      </c>
      <c r="N40" s="213">
        <v>0</v>
      </c>
      <c r="O40" s="213">
        <f>ROUND(E40*N40,2)</f>
        <v>0</v>
      </c>
      <c r="P40" s="213">
        <v>0</v>
      </c>
      <c r="Q40" s="213">
        <f>ROUND(E40*P40,2)</f>
        <v>0</v>
      </c>
      <c r="R40" s="213"/>
      <c r="S40" s="213" t="s">
        <v>152</v>
      </c>
      <c r="T40" s="213" t="s">
        <v>152</v>
      </c>
      <c r="U40" s="213">
        <v>1.1499999999999999</v>
      </c>
      <c r="V40" s="213">
        <f>ROUND(E40*U40,2)</f>
        <v>18.989999999999998</v>
      </c>
      <c r="W40" s="213"/>
      <c r="X40" s="213" t="s">
        <v>173</v>
      </c>
      <c r="Y40" s="210"/>
      <c r="Z40" s="210"/>
      <c r="AA40" s="210"/>
      <c r="AB40" s="210"/>
      <c r="AC40" s="210"/>
      <c r="AD40" s="210"/>
      <c r="AE40" s="210"/>
      <c r="AF40" s="210"/>
      <c r="AG40" s="210" t="s">
        <v>174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x14ac:dyDescent="0.2">
      <c r="A41" s="215" t="s">
        <v>147</v>
      </c>
      <c r="B41" s="216" t="s">
        <v>74</v>
      </c>
      <c r="C41" s="233" t="s">
        <v>75</v>
      </c>
      <c r="D41" s="217"/>
      <c r="E41" s="218"/>
      <c r="F41" s="219"/>
      <c r="G41" s="220">
        <f>SUMIF(AG42:AG47,"&lt;&gt;NOR",G42:G47)</f>
        <v>9349.1200000000008</v>
      </c>
      <c r="H41" s="214"/>
      <c r="I41" s="214">
        <f>SUM(I42:I47)</f>
        <v>275.52</v>
      </c>
      <c r="J41" s="214"/>
      <c r="K41" s="214">
        <f>SUM(K42:K47)</f>
        <v>9073.6</v>
      </c>
      <c r="L41" s="214"/>
      <c r="M41" s="214">
        <f>SUM(M42:M47)</f>
        <v>11312.435199999998</v>
      </c>
      <c r="N41" s="214"/>
      <c r="O41" s="214">
        <f>SUM(O42:O47)</f>
        <v>0</v>
      </c>
      <c r="P41" s="214"/>
      <c r="Q41" s="214">
        <f>SUM(Q42:Q47)</f>
        <v>0</v>
      </c>
      <c r="R41" s="214"/>
      <c r="S41" s="214"/>
      <c r="T41" s="214"/>
      <c r="U41" s="214"/>
      <c r="V41" s="214">
        <f>SUM(V42:V47)</f>
        <v>18.950000000000003</v>
      </c>
      <c r="W41" s="214"/>
      <c r="X41" s="214"/>
      <c r="AG41" t="s">
        <v>148</v>
      </c>
    </row>
    <row r="42" spans="1:60" outlineLevel="1" x14ac:dyDescent="0.2">
      <c r="A42" s="227">
        <v>29</v>
      </c>
      <c r="B42" s="228" t="s">
        <v>232</v>
      </c>
      <c r="C42" s="234" t="s">
        <v>233</v>
      </c>
      <c r="D42" s="229" t="s">
        <v>177</v>
      </c>
      <c r="E42" s="230">
        <v>28</v>
      </c>
      <c r="F42" s="231">
        <v>24.1</v>
      </c>
      <c r="G42" s="232">
        <f>ROUND(E42*F42,2)</f>
        <v>674.8</v>
      </c>
      <c r="H42" s="213">
        <v>1.68</v>
      </c>
      <c r="I42" s="213">
        <f>ROUND(E42*H42,2)</f>
        <v>47.04</v>
      </c>
      <c r="J42" s="213">
        <v>22.42</v>
      </c>
      <c r="K42" s="213">
        <f>ROUND(E42*J42,2)</f>
        <v>627.76</v>
      </c>
      <c r="L42" s="213">
        <v>21</v>
      </c>
      <c r="M42" s="213">
        <f>G42*(1+L42/100)</f>
        <v>816.50799999999992</v>
      </c>
      <c r="N42" s="213">
        <v>0</v>
      </c>
      <c r="O42" s="213">
        <f>ROUND(E42*N42,2)</f>
        <v>0</v>
      </c>
      <c r="P42" s="213">
        <v>0</v>
      </c>
      <c r="Q42" s="213">
        <f>ROUND(E42*P42,2)</f>
        <v>0</v>
      </c>
      <c r="R42" s="213"/>
      <c r="S42" s="213" t="s">
        <v>152</v>
      </c>
      <c r="T42" s="213" t="s">
        <v>152</v>
      </c>
      <c r="U42" s="213">
        <v>0.06</v>
      </c>
      <c r="V42" s="213">
        <f>ROUND(E42*U42,2)</f>
        <v>1.68</v>
      </c>
      <c r="W42" s="213"/>
      <c r="X42" s="213" t="s">
        <v>173</v>
      </c>
      <c r="Y42" s="210"/>
      <c r="Z42" s="210"/>
      <c r="AA42" s="210"/>
      <c r="AB42" s="210"/>
      <c r="AC42" s="210"/>
      <c r="AD42" s="210"/>
      <c r="AE42" s="210"/>
      <c r="AF42" s="210"/>
      <c r="AG42" s="210" t="s">
        <v>174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27">
        <v>30</v>
      </c>
      <c r="B43" s="228" t="s">
        <v>234</v>
      </c>
      <c r="C43" s="234" t="s">
        <v>235</v>
      </c>
      <c r="D43" s="229" t="s">
        <v>177</v>
      </c>
      <c r="E43" s="230">
        <v>28</v>
      </c>
      <c r="F43" s="231">
        <v>37</v>
      </c>
      <c r="G43" s="232">
        <f>ROUND(E43*F43,2)</f>
        <v>1036</v>
      </c>
      <c r="H43" s="213">
        <v>1.68</v>
      </c>
      <c r="I43" s="213">
        <f>ROUND(E43*H43,2)</f>
        <v>47.04</v>
      </c>
      <c r="J43" s="213">
        <v>35.32</v>
      </c>
      <c r="K43" s="213">
        <f>ROUND(E43*J43,2)</f>
        <v>988.96</v>
      </c>
      <c r="L43" s="213">
        <v>21</v>
      </c>
      <c r="M43" s="213">
        <f>G43*(1+L43/100)</f>
        <v>1253.56</v>
      </c>
      <c r="N43" s="213">
        <v>0</v>
      </c>
      <c r="O43" s="213">
        <f>ROUND(E43*N43,2)</f>
        <v>0</v>
      </c>
      <c r="P43" s="213">
        <v>0</v>
      </c>
      <c r="Q43" s="213">
        <f>ROUND(E43*P43,2)</f>
        <v>0</v>
      </c>
      <c r="R43" s="213"/>
      <c r="S43" s="213" t="s">
        <v>152</v>
      </c>
      <c r="T43" s="213" t="s">
        <v>152</v>
      </c>
      <c r="U43" s="213">
        <v>9.7000000000000003E-2</v>
      </c>
      <c r="V43" s="213">
        <f>ROUND(E43*U43,2)</f>
        <v>2.72</v>
      </c>
      <c r="W43" s="213"/>
      <c r="X43" s="213" t="s">
        <v>173</v>
      </c>
      <c r="Y43" s="210"/>
      <c r="Z43" s="210"/>
      <c r="AA43" s="210"/>
      <c r="AB43" s="210"/>
      <c r="AC43" s="210"/>
      <c r="AD43" s="210"/>
      <c r="AE43" s="210"/>
      <c r="AF43" s="210"/>
      <c r="AG43" s="210" t="s">
        <v>174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27">
        <v>31</v>
      </c>
      <c r="B44" s="228" t="s">
        <v>236</v>
      </c>
      <c r="C44" s="234" t="s">
        <v>237</v>
      </c>
      <c r="D44" s="229" t="s">
        <v>177</v>
      </c>
      <c r="E44" s="230">
        <v>310.77300000000002</v>
      </c>
      <c r="F44" s="231">
        <v>13.3</v>
      </c>
      <c r="G44" s="232">
        <f>ROUND(E44*F44,2)</f>
        <v>4133.28</v>
      </c>
      <c r="H44" s="213">
        <v>0</v>
      </c>
      <c r="I44" s="213">
        <f>ROUND(E44*H44,2)</f>
        <v>0</v>
      </c>
      <c r="J44" s="213">
        <v>13.3</v>
      </c>
      <c r="K44" s="213">
        <f>ROUND(E44*J44,2)</f>
        <v>4133.28</v>
      </c>
      <c r="L44" s="213">
        <v>21</v>
      </c>
      <c r="M44" s="213">
        <f>G44*(1+L44/100)</f>
        <v>5001.2687999999998</v>
      </c>
      <c r="N44" s="213">
        <v>0</v>
      </c>
      <c r="O44" s="213">
        <f>ROUND(E44*N44,2)</f>
        <v>0</v>
      </c>
      <c r="P44" s="213">
        <v>0</v>
      </c>
      <c r="Q44" s="213">
        <f>ROUND(E44*P44,2)</f>
        <v>0</v>
      </c>
      <c r="R44" s="213"/>
      <c r="S44" s="213" t="s">
        <v>152</v>
      </c>
      <c r="T44" s="213" t="s">
        <v>152</v>
      </c>
      <c r="U44" s="213">
        <v>1.7999999999999999E-2</v>
      </c>
      <c r="V44" s="213">
        <f>ROUND(E44*U44,2)</f>
        <v>5.59</v>
      </c>
      <c r="W44" s="213"/>
      <c r="X44" s="213" t="s">
        <v>173</v>
      </c>
      <c r="Y44" s="210"/>
      <c r="Z44" s="210"/>
      <c r="AA44" s="210"/>
      <c r="AB44" s="210"/>
      <c r="AC44" s="210"/>
      <c r="AD44" s="210"/>
      <c r="AE44" s="210"/>
      <c r="AF44" s="210"/>
      <c r="AG44" s="210" t="s">
        <v>174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27">
        <v>32</v>
      </c>
      <c r="B45" s="228" t="s">
        <v>238</v>
      </c>
      <c r="C45" s="234" t="s">
        <v>239</v>
      </c>
      <c r="D45" s="229" t="s">
        <v>177</v>
      </c>
      <c r="E45" s="230">
        <v>28</v>
      </c>
      <c r="F45" s="231">
        <v>48.2</v>
      </c>
      <c r="G45" s="232">
        <f>ROUND(E45*F45,2)</f>
        <v>1349.6</v>
      </c>
      <c r="H45" s="213">
        <v>0</v>
      </c>
      <c r="I45" s="213">
        <f>ROUND(E45*H45,2)</f>
        <v>0</v>
      </c>
      <c r="J45" s="213">
        <v>48.2</v>
      </c>
      <c r="K45" s="213">
        <f>ROUND(E45*J45,2)</f>
        <v>1349.6</v>
      </c>
      <c r="L45" s="213">
        <v>21</v>
      </c>
      <c r="M45" s="213">
        <f>G45*(1+L45/100)</f>
        <v>1633.0159999999998</v>
      </c>
      <c r="N45" s="213">
        <v>0</v>
      </c>
      <c r="O45" s="213">
        <f>ROUND(E45*N45,2)</f>
        <v>0</v>
      </c>
      <c r="P45" s="213">
        <v>0</v>
      </c>
      <c r="Q45" s="213">
        <f>ROUND(E45*P45,2)</f>
        <v>0</v>
      </c>
      <c r="R45" s="213"/>
      <c r="S45" s="213" t="s">
        <v>152</v>
      </c>
      <c r="T45" s="213" t="s">
        <v>152</v>
      </c>
      <c r="U45" s="213">
        <v>0.13</v>
      </c>
      <c r="V45" s="213">
        <f>ROUND(E45*U45,2)</f>
        <v>3.64</v>
      </c>
      <c r="W45" s="213"/>
      <c r="X45" s="213" t="s">
        <v>173</v>
      </c>
      <c r="Y45" s="210"/>
      <c r="Z45" s="210"/>
      <c r="AA45" s="210"/>
      <c r="AB45" s="210"/>
      <c r="AC45" s="210"/>
      <c r="AD45" s="210"/>
      <c r="AE45" s="210"/>
      <c r="AF45" s="210"/>
      <c r="AG45" s="210" t="s">
        <v>174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27">
        <v>33</v>
      </c>
      <c r="B46" s="228" t="s">
        <v>240</v>
      </c>
      <c r="C46" s="234" t="s">
        <v>241</v>
      </c>
      <c r="D46" s="229" t="s">
        <v>177</v>
      </c>
      <c r="E46" s="230">
        <v>28</v>
      </c>
      <c r="F46" s="231">
        <v>70.5</v>
      </c>
      <c r="G46" s="232">
        <f>ROUND(E46*F46,2)</f>
        <v>1974</v>
      </c>
      <c r="H46" s="213">
        <v>0</v>
      </c>
      <c r="I46" s="213">
        <f>ROUND(E46*H46,2)</f>
        <v>0</v>
      </c>
      <c r="J46" s="213">
        <v>70.5</v>
      </c>
      <c r="K46" s="213">
        <f>ROUND(E46*J46,2)</f>
        <v>1974</v>
      </c>
      <c r="L46" s="213">
        <v>21</v>
      </c>
      <c r="M46" s="213">
        <f>G46*(1+L46/100)</f>
        <v>2388.54</v>
      </c>
      <c r="N46" s="213">
        <v>0</v>
      </c>
      <c r="O46" s="213">
        <f>ROUND(E46*N46,2)</f>
        <v>0</v>
      </c>
      <c r="P46" s="213">
        <v>0</v>
      </c>
      <c r="Q46" s="213">
        <f>ROUND(E46*P46,2)</f>
        <v>0</v>
      </c>
      <c r="R46" s="213"/>
      <c r="S46" s="213" t="s">
        <v>152</v>
      </c>
      <c r="T46" s="213" t="s">
        <v>152</v>
      </c>
      <c r="U46" s="213">
        <v>0.19</v>
      </c>
      <c r="V46" s="213">
        <f>ROUND(E46*U46,2)</f>
        <v>5.32</v>
      </c>
      <c r="W46" s="213"/>
      <c r="X46" s="213" t="s">
        <v>173</v>
      </c>
      <c r="Y46" s="210"/>
      <c r="Z46" s="210"/>
      <c r="AA46" s="210"/>
      <c r="AB46" s="210"/>
      <c r="AC46" s="210"/>
      <c r="AD46" s="210"/>
      <c r="AE46" s="210"/>
      <c r="AF46" s="210"/>
      <c r="AG46" s="210" t="s">
        <v>174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">
      <c r="A47" s="227">
        <v>34</v>
      </c>
      <c r="B47" s="228" t="s">
        <v>242</v>
      </c>
      <c r="C47" s="234" t="s">
        <v>243</v>
      </c>
      <c r="D47" s="229" t="s">
        <v>244</v>
      </c>
      <c r="E47" s="230">
        <v>1.68</v>
      </c>
      <c r="F47" s="231">
        <v>108</v>
      </c>
      <c r="G47" s="232">
        <f>ROUND(E47*F47,2)</f>
        <v>181.44</v>
      </c>
      <c r="H47" s="213">
        <v>108</v>
      </c>
      <c r="I47" s="213">
        <f>ROUND(E47*H47,2)</f>
        <v>181.44</v>
      </c>
      <c r="J47" s="213">
        <v>0</v>
      </c>
      <c r="K47" s="213">
        <f>ROUND(E47*J47,2)</f>
        <v>0</v>
      </c>
      <c r="L47" s="213">
        <v>21</v>
      </c>
      <c r="M47" s="213">
        <f>G47*(1+L47/100)</f>
        <v>219.54239999999999</v>
      </c>
      <c r="N47" s="213">
        <v>1E-3</v>
      </c>
      <c r="O47" s="213">
        <f>ROUND(E47*N47,2)</f>
        <v>0</v>
      </c>
      <c r="P47" s="213">
        <v>0</v>
      </c>
      <c r="Q47" s="213">
        <f>ROUND(E47*P47,2)</f>
        <v>0</v>
      </c>
      <c r="R47" s="213" t="s">
        <v>245</v>
      </c>
      <c r="S47" s="213" t="s">
        <v>152</v>
      </c>
      <c r="T47" s="213" t="s">
        <v>152</v>
      </c>
      <c r="U47" s="213">
        <v>0</v>
      </c>
      <c r="V47" s="213">
        <f>ROUND(E47*U47,2)</f>
        <v>0</v>
      </c>
      <c r="W47" s="213"/>
      <c r="X47" s="213" t="s">
        <v>246</v>
      </c>
      <c r="Y47" s="210"/>
      <c r="Z47" s="210"/>
      <c r="AA47" s="210"/>
      <c r="AB47" s="210"/>
      <c r="AC47" s="210"/>
      <c r="AD47" s="210"/>
      <c r="AE47" s="210"/>
      <c r="AF47" s="210"/>
      <c r="AG47" s="210" t="s">
        <v>247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x14ac:dyDescent="0.2">
      <c r="A48" s="215" t="s">
        <v>147</v>
      </c>
      <c r="B48" s="216" t="s">
        <v>76</v>
      </c>
      <c r="C48" s="233" t="s">
        <v>77</v>
      </c>
      <c r="D48" s="217"/>
      <c r="E48" s="218"/>
      <c r="F48" s="219"/>
      <c r="G48" s="220">
        <f>SUMIF(AG49:AG49,"&lt;&gt;NOR",G49:G49)</f>
        <v>59960</v>
      </c>
      <c r="H48" s="214"/>
      <c r="I48" s="214">
        <f>SUM(I49:I49)</f>
        <v>47264.44</v>
      </c>
      <c r="J48" s="214"/>
      <c r="K48" s="214">
        <f>SUM(K49:K49)</f>
        <v>12695.56</v>
      </c>
      <c r="L48" s="214"/>
      <c r="M48" s="214">
        <f>SUM(M49:M49)</f>
        <v>72551.599999999991</v>
      </c>
      <c r="N48" s="214"/>
      <c r="O48" s="214">
        <f>SUM(O49:O49)</f>
        <v>5.3</v>
      </c>
      <c r="P48" s="214"/>
      <c r="Q48" s="214">
        <f>SUM(Q49:Q49)</f>
        <v>0</v>
      </c>
      <c r="R48" s="214"/>
      <c r="S48" s="214"/>
      <c r="T48" s="214"/>
      <c r="U48" s="214"/>
      <c r="V48" s="214">
        <f>SUM(V49:V49)</f>
        <v>22.94</v>
      </c>
      <c r="W48" s="214"/>
      <c r="X48" s="214"/>
      <c r="AG48" t="s">
        <v>148</v>
      </c>
    </row>
    <row r="49" spans="1:60" ht="22.5" outlineLevel="1" x14ac:dyDescent="0.2">
      <c r="A49" s="227">
        <v>35</v>
      </c>
      <c r="B49" s="228" t="s">
        <v>248</v>
      </c>
      <c r="C49" s="234" t="s">
        <v>249</v>
      </c>
      <c r="D49" s="229" t="s">
        <v>250</v>
      </c>
      <c r="E49" s="230">
        <v>1</v>
      </c>
      <c r="F49" s="231">
        <v>59960</v>
      </c>
      <c r="G49" s="232">
        <f>ROUND(E49*F49,2)</f>
        <v>59960</v>
      </c>
      <c r="H49" s="213">
        <v>47264.44</v>
      </c>
      <c r="I49" s="213">
        <f>ROUND(E49*H49,2)</f>
        <v>47264.44</v>
      </c>
      <c r="J49" s="213">
        <v>12695.56</v>
      </c>
      <c r="K49" s="213">
        <f>ROUND(E49*J49,2)</f>
        <v>12695.56</v>
      </c>
      <c r="L49" s="213">
        <v>21</v>
      </c>
      <c r="M49" s="213">
        <f>G49*(1+L49/100)</f>
        <v>72551.599999999991</v>
      </c>
      <c r="N49" s="213">
        <v>5.3029000000000002</v>
      </c>
      <c r="O49" s="213">
        <f>ROUND(E49*N49,2)</f>
        <v>5.3</v>
      </c>
      <c r="P49" s="213">
        <v>0</v>
      </c>
      <c r="Q49" s="213">
        <f>ROUND(E49*P49,2)</f>
        <v>0</v>
      </c>
      <c r="R49" s="213"/>
      <c r="S49" s="213" t="s">
        <v>152</v>
      </c>
      <c r="T49" s="213" t="s">
        <v>152</v>
      </c>
      <c r="U49" s="213">
        <v>22.941469999999999</v>
      </c>
      <c r="V49" s="213">
        <f>ROUND(E49*U49,2)</f>
        <v>22.94</v>
      </c>
      <c r="W49" s="213"/>
      <c r="X49" s="213" t="s">
        <v>251</v>
      </c>
      <c r="Y49" s="210"/>
      <c r="Z49" s="210"/>
      <c r="AA49" s="210"/>
      <c r="AB49" s="210"/>
      <c r="AC49" s="210"/>
      <c r="AD49" s="210"/>
      <c r="AE49" s="210"/>
      <c r="AF49" s="210"/>
      <c r="AG49" s="210" t="s">
        <v>252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x14ac:dyDescent="0.2">
      <c r="A50" s="215" t="s">
        <v>147</v>
      </c>
      <c r="B50" s="216" t="s">
        <v>78</v>
      </c>
      <c r="C50" s="233" t="s">
        <v>79</v>
      </c>
      <c r="D50" s="217"/>
      <c r="E50" s="218"/>
      <c r="F50" s="219"/>
      <c r="G50" s="220">
        <f>SUMIF(AG51:AG59,"&lt;&gt;NOR",G51:G59)</f>
        <v>78153.02</v>
      </c>
      <c r="H50" s="214"/>
      <c r="I50" s="214">
        <f>SUM(I51:I59)</f>
        <v>49640.509999999995</v>
      </c>
      <c r="J50" s="214"/>
      <c r="K50" s="214">
        <f>SUM(K51:K59)</f>
        <v>28512.510000000006</v>
      </c>
      <c r="L50" s="214"/>
      <c r="M50" s="214">
        <f>SUM(M51:M59)</f>
        <v>94565.15419999999</v>
      </c>
      <c r="N50" s="214"/>
      <c r="O50" s="214">
        <f>SUM(O51:O59)</f>
        <v>43.49</v>
      </c>
      <c r="P50" s="214"/>
      <c r="Q50" s="214">
        <f>SUM(Q51:Q59)</f>
        <v>0</v>
      </c>
      <c r="R50" s="214"/>
      <c r="S50" s="214"/>
      <c r="T50" s="214"/>
      <c r="U50" s="214"/>
      <c r="V50" s="214">
        <f>SUM(V51:V59)</f>
        <v>66.19</v>
      </c>
      <c r="W50" s="214"/>
      <c r="X50" s="214"/>
      <c r="AG50" t="s">
        <v>148</v>
      </c>
    </row>
    <row r="51" spans="1:60" outlineLevel="1" x14ac:dyDescent="0.2">
      <c r="A51" s="227">
        <v>36</v>
      </c>
      <c r="B51" s="228" t="s">
        <v>253</v>
      </c>
      <c r="C51" s="234" t="s">
        <v>254</v>
      </c>
      <c r="D51" s="229" t="s">
        <v>189</v>
      </c>
      <c r="E51" s="230">
        <v>11.498799999999999</v>
      </c>
      <c r="F51" s="231">
        <v>2710</v>
      </c>
      <c r="G51" s="232">
        <f>ROUND(E51*F51,2)</f>
        <v>31161.75</v>
      </c>
      <c r="H51" s="213">
        <v>2424.0100000000002</v>
      </c>
      <c r="I51" s="213">
        <f>ROUND(E51*H51,2)</f>
        <v>27873.21</v>
      </c>
      <c r="J51" s="213">
        <v>285.99</v>
      </c>
      <c r="K51" s="213">
        <f>ROUND(E51*J51,2)</f>
        <v>3288.54</v>
      </c>
      <c r="L51" s="213">
        <v>21</v>
      </c>
      <c r="M51" s="213">
        <f>G51*(1+L51/100)</f>
        <v>37705.717499999999</v>
      </c>
      <c r="N51" s="213">
        <v>2.5249999999999999</v>
      </c>
      <c r="O51" s="213">
        <f>ROUND(E51*N51,2)</f>
        <v>29.03</v>
      </c>
      <c r="P51" s="213">
        <v>0</v>
      </c>
      <c r="Q51" s="213">
        <f>ROUND(E51*P51,2)</f>
        <v>0</v>
      </c>
      <c r="R51" s="213"/>
      <c r="S51" s="213" t="s">
        <v>152</v>
      </c>
      <c r="T51" s="213" t="s">
        <v>152</v>
      </c>
      <c r="U51" s="213">
        <v>0.47699999999999998</v>
      </c>
      <c r="V51" s="213">
        <f>ROUND(E51*U51,2)</f>
        <v>5.48</v>
      </c>
      <c r="W51" s="213"/>
      <c r="X51" s="213" t="s">
        <v>173</v>
      </c>
      <c r="Y51" s="210"/>
      <c r="Z51" s="210"/>
      <c r="AA51" s="210"/>
      <c r="AB51" s="210"/>
      <c r="AC51" s="210"/>
      <c r="AD51" s="210"/>
      <c r="AE51" s="210"/>
      <c r="AF51" s="210"/>
      <c r="AG51" s="210" t="s">
        <v>174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27">
        <v>37</v>
      </c>
      <c r="B52" s="228" t="s">
        <v>255</v>
      </c>
      <c r="C52" s="234" t="s">
        <v>256</v>
      </c>
      <c r="D52" s="229" t="s">
        <v>189</v>
      </c>
      <c r="E52" s="230">
        <v>3.528</v>
      </c>
      <c r="F52" s="231">
        <v>2710</v>
      </c>
      <c r="G52" s="232">
        <f>ROUND(E52*F52,2)</f>
        <v>9560.8799999999992</v>
      </c>
      <c r="H52" s="213">
        <v>2422.9699999999998</v>
      </c>
      <c r="I52" s="213">
        <f>ROUND(E52*H52,2)</f>
        <v>8548.24</v>
      </c>
      <c r="J52" s="213">
        <v>287.02999999999997</v>
      </c>
      <c r="K52" s="213">
        <f>ROUND(E52*J52,2)</f>
        <v>1012.64</v>
      </c>
      <c r="L52" s="213">
        <v>21</v>
      </c>
      <c r="M52" s="213">
        <f>G52*(1+L52/100)</f>
        <v>11568.664799999999</v>
      </c>
      <c r="N52" s="213">
        <v>2.5249999999999999</v>
      </c>
      <c r="O52" s="213">
        <f>ROUND(E52*N52,2)</f>
        <v>8.91</v>
      </c>
      <c r="P52" s="213">
        <v>0</v>
      </c>
      <c r="Q52" s="213">
        <f>ROUND(E52*P52,2)</f>
        <v>0</v>
      </c>
      <c r="R52" s="213"/>
      <c r="S52" s="213" t="s">
        <v>152</v>
      </c>
      <c r="T52" s="213" t="s">
        <v>152</v>
      </c>
      <c r="U52" s="213">
        <v>0.48</v>
      </c>
      <c r="V52" s="213">
        <f>ROUND(E52*U52,2)</f>
        <v>1.69</v>
      </c>
      <c r="W52" s="213"/>
      <c r="X52" s="213" t="s">
        <v>173</v>
      </c>
      <c r="Y52" s="210"/>
      <c r="Z52" s="210"/>
      <c r="AA52" s="210"/>
      <c r="AB52" s="210"/>
      <c r="AC52" s="210"/>
      <c r="AD52" s="210"/>
      <c r="AE52" s="210"/>
      <c r="AF52" s="210"/>
      <c r="AG52" s="210" t="s">
        <v>174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">
      <c r="A53" s="227">
        <v>38</v>
      </c>
      <c r="B53" s="228" t="s">
        <v>257</v>
      </c>
      <c r="C53" s="234" t="s">
        <v>258</v>
      </c>
      <c r="D53" s="229" t="s">
        <v>177</v>
      </c>
      <c r="E53" s="230">
        <v>36.113999999999997</v>
      </c>
      <c r="F53" s="231">
        <v>581</v>
      </c>
      <c r="G53" s="232">
        <f>ROUND(E53*F53,2)</f>
        <v>20982.23</v>
      </c>
      <c r="H53" s="213">
        <v>153.44999999999999</v>
      </c>
      <c r="I53" s="213">
        <f>ROUND(E53*H53,2)</f>
        <v>5541.69</v>
      </c>
      <c r="J53" s="213">
        <v>427.55</v>
      </c>
      <c r="K53" s="213">
        <f>ROUND(E53*J53,2)</f>
        <v>15440.54</v>
      </c>
      <c r="L53" s="213">
        <v>21</v>
      </c>
      <c r="M53" s="213">
        <f>G53*(1+L53/100)</f>
        <v>25388.498299999999</v>
      </c>
      <c r="N53" s="213">
        <v>3.916E-2</v>
      </c>
      <c r="O53" s="213">
        <f>ROUND(E53*N53,2)</f>
        <v>1.41</v>
      </c>
      <c r="P53" s="213">
        <v>0</v>
      </c>
      <c r="Q53" s="213">
        <f>ROUND(E53*P53,2)</f>
        <v>0</v>
      </c>
      <c r="R53" s="213"/>
      <c r="S53" s="213" t="s">
        <v>152</v>
      </c>
      <c r="T53" s="213" t="s">
        <v>152</v>
      </c>
      <c r="U53" s="213">
        <v>1.05</v>
      </c>
      <c r="V53" s="213">
        <f>ROUND(E53*U53,2)</f>
        <v>37.92</v>
      </c>
      <c r="W53" s="213"/>
      <c r="X53" s="213" t="s">
        <v>173</v>
      </c>
      <c r="Y53" s="210"/>
      <c r="Z53" s="210"/>
      <c r="AA53" s="210"/>
      <c r="AB53" s="210"/>
      <c r="AC53" s="210"/>
      <c r="AD53" s="210"/>
      <c r="AE53" s="210"/>
      <c r="AF53" s="210"/>
      <c r="AG53" s="210" t="s">
        <v>174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">
      <c r="A54" s="227">
        <v>39</v>
      </c>
      <c r="B54" s="228" t="s">
        <v>259</v>
      </c>
      <c r="C54" s="234" t="s">
        <v>260</v>
      </c>
      <c r="D54" s="229" t="s">
        <v>177</v>
      </c>
      <c r="E54" s="230">
        <v>36.113999999999997</v>
      </c>
      <c r="F54" s="231">
        <v>129</v>
      </c>
      <c r="G54" s="232">
        <f>ROUND(E54*F54,2)</f>
        <v>4658.71</v>
      </c>
      <c r="H54" s="213">
        <v>0</v>
      </c>
      <c r="I54" s="213">
        <f>ROUND(E54*H54,2)</f>
        <v>0</v>
      </c>
      <c r="J54" s="213">
        <v>129</v>
      </c>
      <c r="K54" s="213">
        <f>ROUND(E54*J54,2)</f>
        <v>4658.71</v>
      </c>
      <c r="L54" s="213">
        <v>21</v>
      </c>
      <c r="M54" s="213">
        <f>G54*(1+L54/100)</f>
        <v>5637.0391</v>
      </c>
      <c r="N54" s="213">
        <v>0</v>
      </c>
      <c r="O54" s="213">
        <f>ROUND(E54*N54,2)</f>
        <v>0</v>
      </c>
      <c r="P54" s="213">
        <v>0</v>
      </c>
      <c r="Q54" s="213">
        <f>ROUND(E54*P54,2)</f>
        <v>0</v>
      </c>
      <c r="R54" s="213"/>
      <c r="S54" s="213" t="s">
        <v>152</v>
      </c>
      <c r="T54" s="213" t="s">
        <v>152</v>
      </c>
      <c r="U54" s="213">
        <v>0.32</v>
      </c>
      <c r="V54" s="213">
        <f>ROUND(E54*U54,2)</f>
        <v>11.56</v>
      </c>
      <c r="W54" s="213"/>
      <c r="X54" s="213" t="s">
        <v>173</v>
      </c>
      <c r="Y54" s="210"/>
      <c r="Z54" s="210"/>
      <c r="AA54" s="210"/>
      <c r="AB54" s="210"/>
      <c r="AC54" s="210"/>
      <c r="AD54" s="210"/>
      <c r="AE54" s="210"/>
      <c r="AF54" s="210"/>
      <c r="AG54" s="210" t="s">
        <v>174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">
      <c r="A55" s="227">
        <v>40</v>
      </c>
      <c r="B55" s="228" t="s">
        <v>261</v>
      </c>
      <c r="C55" s="234" t="s">
        <v>262</v>
      </c>
      <c r="D55" s="229" t="s">
        <v>263</v>
      </c>
      <c r="E55" s="230">
        <v>1.7270000000000001E-2</v>
      </c>
      <c r="F55" s="231">
        <v>38110</v>
      </c>
      <c r="G55" s="232">
        <f>ROUND(E55*F55,2)</f>
        <v>658.16</v>
      </c>
      <c r="H55" s="213">
        <v>25523.14</v>
      </c>
      <c r="I55" s="213">
        <f>ROUND(E55*H55,2)</f>
        <v>440.78</v>
      </c>
      <c r="J55" s="213">
        <v>12586.86</v>
      </c>
      <c r="K55" s="213">
        <f>ROUND(E55*J55,2)</f>
        <v>217.38</v>
      </c>
      <c r="L55" s="213">
        <v>21</v>
      </c>
      <c r="M55" s="213">
        <f>G55*(1+L55/100)</f>
        <v>796.3735999999999</v>
      </c>
      <c r="N55" s="213">
        <v>1.0211600000000001</v>
      </c>
      <c r="O55" s="213">
        <f>ROUND(E55*N55,2)</f>
        <v>0.02</v>
      </c>
      <c r="P55" s="213">
        <v>0</v>
      </c>
      <c r="Q55" s="213">
        <f>ROUND(E55*P55,2)</f>
        <v>0</v>
      </c>
      <c r="R55" s="213"/>
      <c r="S55" s="213" t="s">
        <v>152</v>
      </c>
      <c r="T55" s="213" t="s">
        <v>152</v>
      </c>
      <c r="U55" s="213">
        <v>23.530999999999999</v>
      </c>
      <c r="V55" s="213">
        <f>ROUND(E55*U55,2)</f>
        <v>0.41</v>
      </c>
      <c r="W55" s="213"/>
      <c r="X55" s="213" t="s">
        <v>173</v>
      </c>
      <c r="Y55" s="210"/>
      <c r="Z55" s="210"/>
      <c r="AA55" s="210"/>
      <c r="AB55" s="210"/>
      <c r="AC55" s="210"/>
      <c r="AD55" s="210"/>
      <c r="AE55" s="210"/>
      <c r="AF55" s="210"/>
      <c r="AG55" s="210" t="s">
        <v>174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ht="22.5" outlineLevel="1" x14ac:dyDescent="0.2">
      <c r="A56" s="227">
        <v>41</v>
      </c>
      <c r="B56" s="228" t="s">
        <v>264</v>
      </c>
      <c r="C56" s="234" t="s">
        <v>265</v>
      </c>
      <c r="D56" s="229" t="s">
        <v>263</v>
      </c>
      <c r="E56" s="230">
        <v>9.3219999999999997E-2</v>
      </c>
      <c r="F56" s="231">
        <v>36650</v>
      </c>
      <c r="G56" s="232">
        <f>ROUND(E56*F56,2)</f>
        <v>3416.51</v>
      </c>
      <c r="H56" s="213">
        <v>29457.87</v>
      </c>
      <c r="I56" s="213">
        <f>ROUND(E56*H56,2)</f>
        <v>2746.06</v>
      </c>
      <c r="J56" s="213">
        <v>7192.13</v>
      </c>
      <c r="K56" s="213">
        <f>ROUND(E56*J56,2)</f>
        <v>670.45</v>
      </c>
      <c r="L56" s="213">
        <v>21</v>
      </c>
      <c r="M56" s="213">
        <f>G56*(1+L56/100)</f>
        <v>4133.9771000000001</v>
      </c>
      <c r="N56" s="213">
        <v>1.0554399999999999</v>
      </c>
      <c r="O56" s="213">
        <f>ROUND(E56*N56,2)</f>
        <v>0.1</v>
      </c>
      <c r="P56" s="213">
        <v>0</v>
      </c>
      <c r="Q56" s="213">
        <f>ROUND(E56*P56,2)</f>
        <v>0</v>
      </c>
      <c r="R56" s="213"/>
      <c r="S56" s="213" t="s">
        <v>152</v>
      </c>
      <c r="T56" s="213" t="s">
        <v>152</v>
      </c>
      <c r="U56" s="213">
        <v>15.231</v>
      </c>
      <c r="V56" s="213">
        <f>ROUND(E56*U56,2)</f>
        <v>1.42</v>
      </c>
      <c r="W56" s="213"/>
      <c r="X56" s="213" t="s">
        <v>173</v>
      </c>
      <c r="Y56" s="210"/>
      <c r="Z56" s="210"/>
      <c r="AA56" s="210"/>
      <c r="AB56" s="210"/>
      <c r="AC56" s="210"/>
      <c r="AD56" s="210"/>
      <c r="AE56" s="210"/>
      <c r="AF56" s="210"/>
      <c r="AG56" s="210" t="s">
        <v>174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">
      <c r="A57" s="227">
        <v>42</v>
      </c>
      <c r="B57" s="228" t="s">
        <v>266</v>
      </c>
      <c r="C57" s="234" t="s">
        <v>267</v>
      </c>
      <c r="D57" s="229" t="s">
        <v>189</v>
      </c>
      <c r="E57" s="230">
        <v>1.5125</v>
      </c>
      <c r="F57" s="231">
        <v>2710</v>
      </c>
      <c r="G57" s="232">
        <f>ROUND(E57*F57,2)</f>
        <v>4098.88</v>
      </c>
      <c r="H57" s="213">
        <v>2424.0100000000002</v>
      </c>
      <c r="I57" s="213">
        <f>ROUND(E57*H57,2)</f>
        <v>3666.32</v>
      </c>
      <c r="J57" s="213">
        <v>285.99</v>
      </c>
      <c r="K57" s="213">
        <f>ROUND(E57*J57,2)</f>
        <v>432.56</v>
      </c>
      <c r="L57" s="213">
        <v>21</v>
      </c>
      <c r="M57" s="213">
        <f>G57*(1+L57/100)</f>
        <v>4959.6448</v>
      </c>
      <c r="N57" s="213">
        <v>2.5249999999999999</v>
      </c>
      <c r="O57" s="213">
        <f>ROUND(E57*N57,2)</f>
        <v>3.82</v>
      </c>
      <c r="P57" s="213">
        <v>0</v>
      </c>
      <c r="Q57" s="213">
        <f>ROUND(E57*P57,2)</f>
        <v>0</v>
      </c>
      <c r="R57" s="213"/>
      <c r="S57" s="213" t="s">
        <v>152</v>
      </c>
      <c r="T57" s="213" t="s">
        <v>152</v>
      </c>
      <c r="U57" s="213">
        <v>0.47699999999999998</v>
      </c>
      <c r="V57" s="213">
        <f>ROUND(E57*U57,2)</f>
        <v>0.72</v>
      </c>
      <c r="W57" s="213"/>
      <c r="X57" s="213" t="s">
        <v>173</v>
      </c>
      <c r="Y57" s="210"/>
      <c r="Z57" s="210"/>
      <c r="AA57" s="210"/>
      <c r="AB57" s="210"/>
      <c r="AC57" s="210"/>
      <c r="AD57" s="210"/>
      <c r="AE57" s="210"/>
      <c r="AF57" s="210"/>
      <c r="AG57" s="210" t="s">
        <v>174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">
      <c r="A58" s="227">
        <v>43</v>
      </c>
      <c r="B58" s="228" t="s">
        <v>268</v>
      </c>
      <c r="C58" s="234" t="s">
        <v>269</v>
      </c>
      <c r="D58" s="229" t="s">
        <v>177</v>
      </c>
      <c r="E58" s="230">
        <v>5.0999999999999996</v>
      </c>
      <c r="F58" s="231">
        <v>580</v>
      </c>
      <c r="G58" s="232">
        <f>ROUND(E58*F58,2)</f>
        <v>2958</v>
      </c>
      <c r="H58" s="213">
        <v>161.61000000000001</v>
      </c>
      <c r="I58" s="213">
        <f>ROUND(E58*H58,2)</f>
        <v>824.21</v>
      </c>
      <c r="J58" s="213">
        <v>418.39</v>
      </c>
      <c r="K58" s="213">
        <f>ROUND(E58*J58,2)</f>
        <v>2133.79</v>
      </c>
      <c r="L58" s="213">
        <v>21</v>
      </c>
      <c r="M58" s="213">
        <f>G58*(1+L58/100)</f>
        <v>3579.18</v>
      </c>
      <c r="N58" s="213">
        <v>3.9199999999999999E-2</v>
      </c>
      <c r="O58" s="213">
        <f>ROUND(E58*N58,2)</f>
        <v>0.2</v>
      </c>
      <c r="P58" s="213">
        <v>0</v>
      </c>
      <c r="Q58" s="213">
        <f>ROUND(E58*P58,2)</f>
        <v>0</v>
      </c>
      <c r="R58" s="213"/>
      <c r="S58" s="213" t="s">
        <v>152</v>
      </c>
      <c r="T58" s="213" t="s">
        <v>152</v>
      </c>
      <c r="U58" s="213">
        <v>1.05</v>
      </c>
      <c r="V58" s="213">
        <f>ROUND(E58*U58,2)</f>
        <v>5.36</v>
      </c>
      <c r="W58" s="213"/>
      <c r="X58" s="213" t="s">
        <v>173</v>
      </c>
      <c r="Y58" s="210"/>
      <c r="Z58" s="210"/>
      <c r="AA58" s="210"/>
      <c r="AB58" s="210"/>
      <c r="AC58" s="210"/>
      <c r="AD58" s="210"/>
      <c r="AE58" s="210"/>
      <c r="AF58" s="210"/>
      <c r="AG58" s="210" t="s">
        <v>174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">
      <c r="A59" s="227">
        <v>44</v>
      </c>
      <c r="B59" s="228" t="s">
        <v>270</v>
      </c>
      <c r="C59" s="234" t="s">
        <v>271</v>
      </c>
      <c r="D59" s="229" t="s">
        <v>177</v>
      </c>
      <c r="E59" s="230">
        <v>5.0999999999999996</v>
      </c>
      <c r="F59" s="231">
        <v>129</v>
      </c>
      <c r="G59" s="232">
        <f>ROUND(E59*F59,2)</f>
        <v>657.9</v>
      </c>
      <c r="H59" s="213">
        <v>0</v>
      </c>
      <c r="I59" s="213">
        <f>ROUND(E59*H59,2)</f>
        <v>0</v>
      </c>
      <c r="J59" s="213">
        <v>129</v>
      </c>
      <c r="K59" s="213">
        <f>ROUND(E59*J59,2)</f>
        <v>657.9</v>
      </c>
      <c r="L59" s="213">
        <v>21</v>
      </c>
      <c r="M59" s="213">
        <f>G59*(1+L59/100)</f>
        <v>796.05899999999997</v>
      </c>
      <c r="N59" s="213">
        <v>0</v>
      </c>
      <c r="O59" s="213">
        <f>ROUND(E59*N59,2)</f>
        <v>0</v>
      </c>
      <c r="P59" s="213">
        <v>0</v>
      </c>
      <c r="Q59" s="213">
        <f>ROUND(E59*P59,2)</f>
        <v>0</v>
      </c>
      <c r="R59" s="213"/>
      <c r="S59" s="213" t="s">
        <v>152</v>
      </c>
      <c r="T59" s="213" t="s">
        <v>152</v>
      </c>
      <c r="U59" s="213">
        <v>0.32</v>
      </c>
      <c r="V59" s="213">
        <f>ROUND(E59*U59,2)</f>
        <v>1.63</v>
      </c>
      <c r="W59" s="213"/>
      <c r="X59" s="213" t="s">
        <v>173</v>
      </c>
      <c r="Y59" s="210"/>
      <c r="Z59" s="210"/>
      <c r="AA59" s="210"/>
      <c r="AB59" s="210"/>
      <c r="AC59" s="210"/>
      <c r="AD59" s="210"/>
      <c r="AE59" s="210"/>
      <c r="AF59" s="210"/>
      <c r="AG59" s="210" t="s">
        <v>174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x14ac:dyDescent="0.2">
      <c r="A60" s="215" t="s">
        <v>147</v>
      </c>
      <c r="B60" s="216" t="s">
        <v>80</v>
      </c>
      <c r="C60" s="233" t="s">
        <v>81</v>
      </c>
      <c r="D60" s="217"/>
      <c r="E60" s="218"/>
      <c r="F60" s="219"/>
      <c r="G60" s="220">
        <f>SUMIF(AG61:AG65,"&lt;&gt;NOR",G61:G65)</f>
        <v>220047.21999999997</v>
      </c>
      <c r="H60" s="214"/>
      <c r="I60" s="214">
        <f>SUM(I61:I65)</f>
        <v>164791.11000000002</v>
      </c>
      <c r="J60" s="214"/>
      <c r="K60" s="214">
        <f>SUM(K61:K65)</f>
        <v>55256.11</v>
      </c>
      <c r="L60" s="214"/>
      <c r="M60" s="214">
        <f>SUM(M61:M65)</f>
        <v>266257.13619999995</v>
      </c>
      <c r="N60" s="214"/>
      <c r="O60" s="214">
        <f>SUM(O61:O65)</f>
        <v>55.079999999999991</v>
      </c>
      <c r="P60" s="214"/>
      <c r="Q60" s="214">
        <f>SUM(Q61:Q65)</f>
        <v>0</v>
      </c>
      <c r="R60" s="214"/>
      <c r="S60" s="214"/>
      <c r="T60" s="214"/>
      <c r="U60" s="214"/>
      <c r="V60" s="214">
        <f>SUM(V61:V65)</f>
        <v>113.72</v>
      </c>
      <c r="W60" s="214"/>
      <c r="X60" s="214"/>
      <c r="AG60" t="s">
        <v>148</v>
      </c>
    </row>
    <row r="61" spans="1:60" ht="22.5" outlineLevel="1" x14ac:dyDescent="0.2">
      <c r="A61" s="227">
        <v>45</v>
      </c>
      <c r="B61" s="228" t="s">
        <v>272</v>
      </c>
      <c r="C61" s="234" t="s">
        <v>273</v>
      </c>
      <c r="D61" s="229" t="s">
        <v>177</v>
      </c>
      <c r="E61" s="230">
        <v>23.745000000000001</v>
      </c>
      <c r="F61" s="231">
        <v>1098</v>
      </c>
      <c r="G61" s="232">
        <f>ROUND(E61*F61,2)</f>
        <v>26072.01</v>
      </c>
      <c r="H61" s="213">
        <v>690.93</v>
      </c>
      <c r="I61" s="213">
        <f>ROUND(E61*H61,2)</f>
        <v>16406.13</v>
      </c>
      <c r="J61" s="213">
        <v>407.07</v>
      </c>
      <c r="K61" s="213">
        <f>ROUND(E61*J61,2)</f>
        <v>9665.8799999999992</v>
      </c>
      <c r="L61" s="213">
        <v>21</v>
      </c>
      <c r="M61" s="213">
        <f>G61*(1+L61/100)</f>
        <v>31547.132099999999</v>
      </c>
      <c r="N61" s="213">
        <v>0.59209999999999996</v>
      </c>
      <c r="O61" s="213">
        <f>ROUND(E61*N61,2)</f>
        <v>14.06</v>
      </c>
      <c r="P61" s="213">
        <v>0</v>
      </c>
      <c r="Q61" s="213">
        <f>ROUND(E61*P61,2)</f>
        <v>0</v>
      </c>
      <c r="R61" s="213"/>
      <c r="S61" s="213" t="s">
        <v>152</v>
      </c>
      <c r="T61" s="213" t="s">
        <v>152</v>
      </c>
      <c r="U61" s="213">
        <v>0.83399999999999996</v>
      </c>
      <c r="V61" s="213">
        <f>ROUND(E61*U61,2)</f>
        <v>19.8</v>
      </c>
      <c r="W61" s="213"/>
      <c r="X61" s="213" t="s">
        <v>173</v>
      </c>
      <c r="Y61" s="210"/>
      <c r="Z61" s="210"/>
      <c r="AA61" s="210"/>
      <c r="AB61" s="210"/>
      <c r="AC61" s="210"/>
      <c r="AD61" s="210"/>
      <c r="AE61" s="210"/>
      <c r="AF61" s="210"/>
      <c r="AG61" s="210" t="s">
        <v>174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">
      <c r="A62" s="227">
        <v>46</v>
      </c>
      <c r="B62" s="228" t="s">
        <v>274</v>
      </c>
      <c r="C62" s="234" t="s">
        <v>275</v>
      </c>
      <c r="D62" s="229" t="s">
        <v>263</v>
      </c>
      <c r="E62" s="230">
        <v>0.15745000000000001</v>
      </c>
      <c r="F62" s="231">
        <v>38420</v>
      </c>
      <c r="G62" s="232">
        <f>ROUND(E62*F62,2)</f>
        <v>6049.23</v>
      </c>
      <c r="H62" s="213">
        <v>25168.44</v>
      </c>
      <c r="I62" s="213">
        <f>ROUND(E62*H62,2)</f>
        <v>3962.77</v>
      </c>
      <c r="J62" s="213">
        <v>13251.56</v>
      </c>
      <c r="K62" s="213">
        <f>ROUND(E62*J62,2)</f>
        <v>2086.46</v>
      </c>
      <c r="L62" s="213">
        <v>21</v>
      </c>
      <c r="M62" s="213">
        <f>G62*(1+L62/100)</f>
        <v>7319.568299999999</v>
      </c>
      <c r="N62" s="213">
        <v>1.0202899999999999</v>
      </c>
      <c r="O62" s="213">
        <f>ROUND(E62*N62,2)</f>
        <v>0.16</v>
      </c>
      <c r="P62" s="213">
        <v>0</v>
      </c>
      <c r="Q62" s="213">
        <f>ROUND(E62*P62,2)</f>
        <v>0</v>
      </c>
      <c r="R62" s="213"/>
      <c r="S62" s="213" t="s">
        <v>152</v>
      </c>
      <c r="T62" s="213" t="s">
        <v>152</v>
      </c>
      <c r="U62" s="213">
        <v>25.271000000000001</v>
      </c>
      <c r="V62" s="213">
        <f>ROUND(E62*U62,2)</f>
        <v>3.98</v>
      </c>
      <c r="W62" s="213"/>
      <c r="X62" s="213" t="s">
        <v>173</v>
      </c>
      <c r="Y62" s="210"/>
      <c r="Z62" s="210"/>
      <c r="AA62" s="210"/>
      <c r="AB62" s="210"/>
      <c r="AC62" s="210"/>
      <c r="AD62" s="210"/>
      <c r="AE62" s="210"/>
      <c r="AF62" s="210"/>
      <c r="AG62" s="210" t="s">
        <v>174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ht="22.5" outlineLevel="1" x14ac:dyDescent="0.2">
      <c r="A63" s="227">
        <v>47</v>
      </c>
      <c r="B63" s="228" t="s">
        <v>276</v>
      </c>
      <c r="C63" s="234" t="s">
        <v>277</v>
      </c>
      <c r="D63" s="229" t="s">
        <v>177</v>
      </c>
      <c r="E63" s="230">
        <v>20.76</v>
      </c>
      <c r="F63" s="231">
        <v>1559</v>
      </c>
      <c r="G63" s="232">
        <f>ROUND(E63*F63,2)</f>
        <v>32364.84</v>
      </c>
      <c r="H63" s="213">
        <v>1122.1400000000001</v>
      </c>
      <c r="I63" s="213">
        <f>ROUND(E63*H63,2)</f>
        <v>23295.63</v>
      </c>
      <c r="J63" s="213">
        <v>436.86</v>
      </c>
      <c r="K63" s="213">
        <f>ROUND(E63*J63,2)</f>
        <v>9069.2099999999991</v>
      </c>
      <c r="L63" s="213">
        <v>21</v>
      </c>
      <c r="M63" s="213">
        <f>G63*(1+L63/100)</f>
        <v>39161.456399999995</v>
      </c>
      <c r="N63" s="213">
        <v>0.36371999999999999</v>
      </c>
      <c r="O63" s="213">
        <f>ROUND(E63*N63,2)</f>
        <v>7.55</v>
      </c>
      <c r="P63" s="213">
        <v>0</v>
      </c>
      <c r="Q63" s="213">
        <f>ROUND(E63*P63,2)</f>
        <v>0</v>
      </c>
      <c r="R63" s="213"/>
      <c r="S63" s="213" t="s">
        <v>152</v>
      </c>
      <c r="T63" s="213" t="s">
        <v>152</v>
      </c>
      <c r="U63" s="213">
        <v>0.9</v>
      </c>
      <c r="V63" s="213">
        <f>ROUND(E63*U63,2)</f>
        <v>18.68</v>
      </c>
      <c r="W63" s="213"/>
      <c r="X63" s="213" t="s">
        <v>173</v>
      </c>
      <c r="Y63" s="210"/>
      <c r="Z63" s="210"/>
      <c r="AA63" s="210"/>
      <c r="AB63" s="210"/>
      <c r="AC63" s="210"/>
      <c r="AD63" s="210"/>
      <c r="AE63" s="210"/>
      <c r="AF63" s="210"/>
      <c r="AG63" s="210" t="s">
        <v>174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ht="22.5" outlineLevel="1" x14ac:dyDescent="0.2">
      <c r="A64" s="227">
        <v>48</v>
      </c>
      <c r="B64" s="228" t="s">
        <v>278</v>
      </c>
      <c r="C64" s="234" t="s">
        <v>279</v>
      </c>
      <c r="D64" s="229" t="s">
        <v>177</v>
      </c>
      <c r="E64" s="230">
        <v>69.400000000000006</v>
      </c>
      <c r="F64" s="231">
        <v>1946</v>
      </c>
      <c r="G64" s="232">
        <f>ROUND(E64*F64,2)</f>
        <v>135052.4</v>
      </c>
      <c r="H64" s="213">
        <v>1509.14</v>
      </c>
      <c r="I64" s="213">
        <f>ROUND(E64*H64,2)</f>
        <v>104734.32</v>
      </c>
      <c r="J64" s="213">
        <v>436.86</v>
      </c>
      <c r="K64" s="213">
        <f>ROUND(E64*J64,2)</f>
        <v>30318.080000000002</v>
      </c>
      <c r="L64" s="213">
        <v>21</v>
      </c>
      <c r="M64" s="213">
        <f>G64*(1+L64/100)</f>
        <v>163413.40399999998</v>
      </c>
      <c r="N64" s="213">
        <v>0.45145000000000002</v>
      </c>
      <c r="O64" s="213">
        <f>ROUND(E64*N64,2)</f>
        <v>31.33</v>
      </c>
      <c r="P64" s="213">
        <v>0</v>
      </c>
      <c r="Q64" s="213">
        <f>ROUND(E64*P64,2)</f>
        <v>0</v>
      </c>
      <c r="R64" s="213"/>
      <c r="S64" s="213" t="s">
        <v>152</v>
      </c>
      <c r="T64" s="213" t="s">
        <v>152</v>
      </c>
      <c r="U64" s="213">
        <v>0.9</v>
      </c>
      <c r="V64" s="213">
        <f>ROUND(E64*U64,2)</f>
        <v>62.46</v>
      </c>
      <c r="W64" s="213"/>
      <c r="X64" s="213" t="s">
        <v>173</v>
      </c>
      <c r="Y64" s="210"/>
      <c r="Z64" s="210"/>
      <c r="AA64" s="210"/>
      <c r="AB64" s="210"/>
      <c r="AC64" s="210"/>
      <c r="AD64" s="210"/>
      <c r="AE64" s="210"/>
      <c r="AF64" s="210"/>
      <c r="AG64" s="210" t="s">
        <v>174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27">
        <v>49</v>
      </c>
      <c r="B65" s="228" t="s">
        <v>280</v>
      </c>
      <c r="C65" s="234" t="s">
        <v>281</v>
      </c>
      <c r="D65" s="229" t="s">
        <v>186</v>
      </c>
      <c r="E65" s="230">
        <v>36.82</v>
      </c>
      <c r="F65" s="231">
        <v>557</v>
      </c>
      <c r="G65" s="232">
        <f>ROUND(E65*F65,2)</f>
        <v>20508.740000000002</v>
      </c>
      <c r="H65" s="213">
        <v>445.2</v>
      </c>
      <c r="I65" s="213">
        <f>ROUND(E65*H65,2)</f>
        <v>16392.259999999998</v>
      </c>
      <c r="J65" s="213">
        <v>111.8</v>
      </c>
      <c r="K65" s="213">
        <f>ROUND(E65*J65,2)</f>
        <v>4116.4799999999996</v>
      </c>
      <c r="L65" s="213">
        <v>21</v>
      </c>
      <c r="M65" s="213">
        <f>G65*(1+L65/100)</f>
        <v>24815.575400000002</v>
      </c>
      <c r="N65" s="213">
        <v>5.3670000000000002E-2</v>
      </c>
      <c r="O65" s="213">
        <f>ROUND(E65*N65,2)</f>
        <v>1.98</v>
      </c>
      <c r="P65" s="213">
        <v>0</v>
      </c>
      <c r="Q65" s="213">
        <f>ROUND(E65*P65,2)</f>
        <v>0</v>
      </c>
      <c r="R65" s="213"/>
      <c r="S65" s="213" t="s">
        <v>152</v>
      </c>
      <c r="T65" s="213" t="s">
        <v>152</v>
      </c>
      <c r="U65" s="213">
        <v>0.23899999999999999</v>
      </c>
      <c r="V65" s="213">
        <f>ROUND(E65*U65,2)</f>
        <v>8.8000000000000007</v>
      </c>
      <c r="W65" s="213"/>
      <c r="X65" s="213" t="s">
        <v>173</v>
      </c>
      <c r="Y65" s="210"/>
      <c r="Z65" s="210"/>
      <c r="AA65" s="210"/>
      <c r="AB65" s="210"/>
      <c r="AC65" s="210"/>
      <c r="AD65" s="210"/>
      <c r="AE65" s="210"/>
      <c r="AF65" s="210"/>
      <c r="AG65" s="210" t="s">
        <v>174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ht="25.5" x14ac:dyDescent="0.2">
      <c r="A66" s="215" t="s">
        <v>147</v>
      </c>
      <c r="B66" s="216" t="s">
        <v>82</v>
      </c>
      <c r="C66" s="233" t="s">
        <v>83</v>
      </c>
      <c r="D66" s="217"/>
      <c r="E66" s="218"/>
      <c r="F66" s="219"/>
      <c r="G66" s="220">
        <f>SUMIF(AG67:AG70,"&lt;&gt;NOR",G67:G70)</f>
        <v>105169.5</v>
      </c>
      <c r="H66" s="214"/>
      <c r="I66" s="214">
        <f>SUM(I67:I70)</f>
        <v>87890.39</v>
      </c>
      <c r="J66" s="214"/>
      <c r="K66" s="214">
        <f>SUM(K67:K70)</f>
        <v>17279.12</v>
      </c>
      <c r="L66" s="214"/>
      <c r="M66" s="214">
        <f>SUM(M67:M70)</f>
        <v>127255.095</v>
      </c>
      <c r="N66" s="214"/>
      <c r="O66" s="214">
        <f>SUM(O67:O70)</f>
        <v>192.52</v>
      </c>
      <c r="P66" s="214"/>
      <c r="Q66" s="214">
        <f>SUM(Q67:Q70)</f>
        <v>0</v>
      </c>
      <c r="R66" s="214"/>
      <c r="S66" s="214"/>
      <c r="T66" s="214"/>
      <c r="U66" s="214"/>
      <c r="V66" s="214">
        <f>SUM(V67:V70)</f>
        <v>15.89</v>
      </c>
      <c r="W66" s="214"/>
      <c r="X66" s="214"/>
      <c r="AG66" t="s">
        <v>148</v>
      </c>
    </row>
    <row r="67" spans="1:60" ht="22.5" outlineLevel="1" x14ac:dyDescent="0.2">
      <c r="A67" s="227">
        <v>50</v>
      </c>
      <c r="B67" s="228" t="s">
        <v>282</v>
      </c>
      <c r="C67" s="234" t="s">
        <v>283</v>
      </c>
      <c r="D67" s="229" t="s">
        <v>177</v>
      </c>
      <c r="E67" s="230">
        <v>118.8</v>
      </c>
      <c r="F67" s="231">
        <v>139</v>
      </c>
      <c r="G67" s="232">
        <f>ROUND(E67*F67,2)</f>
        <v>16513.2</v>
      </c>
      <c r="H67" s="213">
        <v>116.86</v>
      </c>
      <c r="I67" s="213">
        <f>ROUND(E67*H67,2)</f>
        <v>13882.97</v>
      </c>
      <c r="J67" s="213">
        <v>22.14</v>
      </c>
      <c r="K67" s="213">
        <f>ROUND(E67*J67,2)</f>
        <v>2630.23</v>
      </c>
      <c r="L67" s="213">
        <v>21</v>
      </c>
      <c r="M67" s="213">
        <f>G67*(1+L67/100)</f>
        <v>19980.972000000002</v>
      </c>
      <c r="N67" s="213">
        <v>0.28799999999999998</v>
      </c>
      <c r="O67" s="213">
        <f>ROUND(E67*N67,2)</f>
        <v>34.21</v>
      </c>
      <c r="P67" s="213">
        <v>0</v>
      </c>
      <c r="Q67" s="213">
        <f>ROUND(E67*P67,2)</f>
        <v>0</v>
      </c>
      <c r="R67" s="213"/>
      <c r="S67" s="213" t="s">
        <v>152</v>
      </c>
      <c r="T67" s="213" t="s">
        <v>152</v>
      </c>
      <c r="U67" s="213">
        <v>2.3E-2</v>
      </c>
      <c r="V67" s="213">
        <f>ROUND(E67*U67,2)</f>
        <v>2.73</v>
      </c>
      <c r="W67" s="213"/>
      <c r="X67" s="213" t="s">
        <v>173</v>
      </c>
      <c r="Y67" s="210"/>
      <c r="Z67" s="210"/>
      <c r="AA67" s="210"/>
      <c r="AB67" s="210"/>
      <c r="AC67" s="210"/>
      <c r="AD67" s="210"/>
      <c r="AE67" s="210"/>
      <c r="AF67" s="210"/>
      <c r="AG67" s="210" t="s">
        <v>174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ht="22.5" outlineLevel="1" x14ac:dyDescent="0.2">
      <c r="A68" s="227">
        <v>51</v>
      </c>
      <c r="B68" s="228" t="s">
        <v>284</v>
      </c>
      <c r="C68" s="234" t="s">
        <v>285</v>
      </c>
      <c r="D68" s="229" t="s">
        <v>177</v>
      </c>
      <c r="E68" s="230">
        <v>156.82499999999999</v>
      </c>
      <c r="F68" s="231">
        <v>180</v>
      </c>
      <c r="G68" s="232">
        <f>ROUND(E68*F68,2)</f>
        <v>28228.5</v>
      </c>
      <c r="H68" s="213">
        <v>153.94999999999999</v>
      </c>
      <c r="I68" s="213">
        <f>ROUND(E68*H68,2)</f>
        <v>24143.21</v>
      </c>
      <c r="J68" s="213">
        <v>26.05</v>
      </c>
      <c r="K68" s="213">
        <f>ROUND(E68*J68,2)</f>
        <v>4085.29</v>
      </c>
      <c r="L68" s="213">
        <v>21</v>
      </c>
      <c r="M68" s="213">
        <f>G68*(1+L68/100)</f>
        <v>34156.485000000001</v>
      </c>
      <c r="N68" s="213">
        <v>0.378</v>
      </c>
      <c r="O68" s="213">
        <f>ROUND(E68*N68,2)</f>
        <v>59.28</v>
      </c>
      <c r="P68" s="213">
        <v>0</v>
      </c>
      <c r="Q68" s="213">
        <f>ROUND(E68*P68,2)</f>
        <v>0</v>
      </c>
      <c r="R68" s="213"/>
      <c r="S68" s="213" t="s">
        <v>152</v>
      </c>
      <c r="T68" s="213" t="s">
        <v>152</v>
      </c>
      <c r="U68" s="213">
        <v>2.5999999999999999E-2</v>
      </c>
      <c r="V68" s="213">
        <f>ROUND(E68*U68,2)</f>
        <v>4.08</v>
      </c>
      <c r="W68" s="213"/>
      <c r="X68" s="213" t="s">
        <v>173</v>
      </c>
      <c r="Y68" s="210"/>
      <c r="Z68" s="210"/>
      <c r="AA68" s="210"/>
      <c r="AB68" s="210"/>
      <c r="AC68" s="210"/>
      <c r="AD68" s="210"/>
      <c r="AE68" s="210"/>
      <c r="AF68" s="210"/>
      <c r="AG68" s="210" t="s">
        <v>174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ht="22.5" outlineLevel="1" x14ac:dyDescent="0.2">
      <c r="A69" s="227">
        <v>52</v>
      </c>
      <c r="B69" s="228" t="s">
        <v>286</v>
      </c>
      <c r="C69" s="234" t="s">
        <v>287</v>
      </c>
      <c r="D69" s="229" t="s">
        <v>177</v>
      </c>
      <c r="E69" s="230">
        <v>118.8</v>
      </c>
      <c r="F69" s="231">
        <v>156</v>
      </c>
      <c r="G69" s="232">
        <f>ROUND(E69*F69,2)</f>
        <v>18532.8</v>
      </c>
      <c r="H69" s="213">
        <v>126.18</v>
      </c>
      <c r="I69" s="213">
        <f>ROUND(E69*H69,2)</f>
        <v>14990.18</v>
      </c>
      <c r="J69" s="213">
        <v>29.82</v>
      </c>
      <c r="K69" s="213">
        <f>ROUND(E69*J69,2)</f>
        <v>3542.62</v>
      </c>
      <c r="L69" s="213">
        <v>21</v>
      </c>
      <c r="M69" s="213">
        <f>G69*(1+L69/100)</f>
        <v>22424.687999999998</v>
      </c>
      <c r="N69" s="213">
        <v>0.25094</v>
      </c>
      <c r="O69" s="213">
        <f>ROUND(E69*N69,2)</f>
        <v>29.81</v>
      </c>
      <c r="P69" s="213">
        <v>0</v>
      </c>
      <c r="Q69" s="213">
        <f>ROUND(E69*P69,2)</f>
        <v>0</v>
      </c>
      <c r="R69" s="213"/>
      <c r="S69" s="213" t="s">
        <v>152</v>
      </c>
      <c r="T69" s="213" t="s">
        <v>152</v>
      </c>
      <c r="U69" s="213">
        <v>2.5999999999999999E-2</v>
      </c>
      <c r="V69" s="213">
        <f>ROUND(E69*U69,2)</f>
        <v>3.09</v>
      </c>
      <c r="W69" s="213"/>
      <c r="X69" s="213" t="s">
        <v>173</v>
      </c>
      <c r="Y69" s="210"/>
      <c r="Z69" s="210"/>
      <c r="AA69" s="210"/>
      <c r="AB69" s="210"/>
      <c r="AC69" s="210"/>
      <c r="AD69" s="210"/>
      <c r="AE69" s="210"/>
      <c r="AF69" s="210"/>
      <c r="AG69" s="210" t="s">
        <v>174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ht="22.5" outlineLevel="1" x14ac:dyDescent="0.2">
      <c r="A70" s="227">
        <v>53</v>
      </c>
      <c r="B70" s="228" t="s">
        <v>288</v>
      </c>
      <c r="C70" s="234" t="s">
        <v>289</v>
      </c>
      <c r="D70" s="229" t="s">
        <v>177</v>
      </c>
      <c r="E70" s="230">
        <v>142.5</v>
      </c>
      <c r="F70" s="231">
        <v>294</v>
      </c>
      <c r="G70" s="232">
        <f>ROUND(E70*F70,2)</f>
        <v>41895</v>
      </c>
      <c r="H70" s="213">
        <v>244.73</v>
      </c>
      <c r="I70" s="213">
        <f>ROUND(E70*H70,2)</f>
        <v>34874.03</v>
      </c>
      <c r="J70" s="213">
        <v>49.27</v>
      </c>
      <c r="K70" s="213">
        <f>ROUND(E70*J70,2)</f>
        <v>7020.98</v>
      </c>
      <c r="L70" s="213">
        <v>21</v>
      </c>
      <c r="M70" s="213">
        <f>G70*(1+L70/100)</f>
        <v>50692.95</v>
      </c>
      <c r="N70" s="213">
        <v>0.48574000000000001</v>
      </c>
      <c r="O70" s="213">
        <f>ROUND(E70*N70,2)</f>
        <v>69.22</v>
      </c>
      <c r="P70" s="213">
        <v>0</v>
      </c>
      <c r="Q70" s="213">
        <f>ROUND(E70*P70,2)</f>
        <v>0</v>
      </c>
      <c r="R70" s="213"/>
      <c r="S70" s="213" t="s">
        <v>152</v>
      </c>
      <c r="T70" s="213" t="s">
        <v>152</v>
      </c>
      <c r="U70" s="213">
        <v>4.2000000000000003E-2</v>
      </c>
      <c r="V70" s="213">
        <f>ROUND(E70*U70,2)</f>
        <v>5.99</v>
      </c>
      <c r="W70" s="213"/>
      <c r="X70" s="213" t="s">
        <v>173</v>
      </c>
      <c r="Y70" s="210"/>
      <c r="Z70" s="210"/>
      <c r="AA70" s="210"/>
      <c r="AB70" s="210"/>
      <c r="AC70" s="210"/>
      <c r="AD70" s="210"/>
      <c r="AE70" s="210"/>
      <c r="AF70" s="210"/>
      <c r="AG70" s="210" t="s">
        <v>174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x14ac:dyDescent="0.2">
      <c r="A71" s="215" t="s">
        <v>147</v>
      </c>
      <c r="B71" s="216" t="s">
        <v>84</v>
      </c>
      <c r="C71" s="233" t="s">
        <v>85</v>
      </c>
      <c r="D71" s="217"/>
      <c r="E71" s="218"/>
      <c r="F71" s="219"/>
      <c r="G71" s="220">
        <f>SUMIF(AG72:AG79,"&lt;&gt;NOR",G72:G79)</f>
        <v>200703.28999999998</v>
      </c>
      <c r="H71" s="214"/>
      <c r="I71" s="214">
        <f>SUM(I72:I79)</f>
        <v>117144.74</v>
      </c>
      <c r="J71" s="214"/>
      <c r="K71" s="214">
        <f>SUM(K72:K79)</f>
        <v>83558.559999999983</v>
      </c>
      <c r="L71" s="214"/>
      <c r="M71" s="214">
        <f>SUM(M72:M79)</f>
        <v>242850.9809</v>
      </c>
      <c r="N71" s="214"/>
      <c r="O71" s="214">
        <f>SUM(O72:O79)</f>
        <v>61.260000000000005</v>
      </c>
      <c r="P71" s="214"/>
      <c r="Q71" s="214">
        <f>SUM(Q72:Q79)</f>
        <v>0</v>
      </c>
      <c r="R71" s="214"/>
      <c r="S71" s="214"/>
      <c r="T71" s="214"/>
      <c r="U71" s="214"/>
      <c r="V71" s="214">
        <f>SUM(V72:V79)</f>
        <v>164.01</v>
      </c>
      <c r="W71" s="214"/>
      <c r="X71" s="214"/>
      <c r="AG71" t="s">
        <v>148</v>
      </c>
    </row>
    <row r="72" spans="1:60" outlineLevel="1" x14ac:dyDescent="0.2">
      <c r="A72" s="227">
        <v>54</v>
      </c>
      <c r="B72" s="228" t="s">
        <v>290</v>
      </c>
      <c r="C72" s="234" t="s">
        <v>291</v>
      </c>
      <c r="D72" s="229" t="s">
        <v>177</v>
      </c>
      <c r="E72" s="230">
        <v>118.8</v>
      </c>
      <c r="F72" s="231">
        <v>265.5</v>
      </c>
      <c r="G72" s="232">
        <f>ROUND(E72*F72,2)</f>
        <v>31541.4</v>
      </c>
      <c r="H72" s="213">
        <v>40.81</v>
      </c>
      <c r="I72" s="213">
        <f>ROUND(E72*H72,2)</f>
        <v>4848.2299999999996</v>
      </c>
      <c r="J72" s="213">
        <v>224.69</v>
      </c>
      <c r="K72" s="213">
        <f>ROUND(E72*J72,2)</f>
        <v>26693.17</v>
      </c>
      <c r="L72" s="213">
        <v>21</v>
      </c>
      <c r="M72" s="213">
        <f>G72*(1+L72/100)</f>
        <v>38165.093999999997</v>
      </c>
      <c r="N72" s="213">
        <v>7.3899999999999993E-2</v>
      </c>
      <c r="O72" s="213">
        <f>ROUND(E72*N72,2)</f>
        <v>8.7799999999999994</v>
      </c>
      <c r="P72" s="213">
        <v>0</v>
      </c>
      <c r="Q72" s="213">
        <f>ROUND(E72*P72,2)</f>
        <v>0</v>
      </c>
      <c r="R72" s="213"/>
      <c r="S72" s="213" t="s">
        <v>152</v>
      </c>
      <c r="T72" s="213" t="s">
        <v>152</v>
      </c>
      <c r="U72" s="213">
        <v>0.45200000000000001</v>
      </c>
      <c r="V72" s="213">
        <f>ROUND(E72*U72,2)</f>
        <v>53.7</v>
      </c>
      <c r="W72" s="213"/>
      <c r="X72" s="213" t="s">
        <v>173</v>
      </c>
      <c r="Y72" s="210"/>
      <c r="Z72" s="210"/>
      <c r="AA72" s="210"/>
      <c r="AB72" s="210"/>
      <c r="AC72" s="210"/>
      <c r="AD72" s="210"/>
      <c r="AE72" s="210"/>
      <c r="AF72" s="210"/>
      <c r="AG72" s="210" t="s">
        <v>174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">
      <c r="A73" s="227">
        <v>55</v>
      </c>
      <c r="B73" s="228" t="s">
        <v>292</v>
      </c>
      <c r="C73" s="234" t="s">
        <v>293</v>
      </c>
      <c r="D73" s="229" t="s">
        <v>177</v>
      </c>
      <c r="E73" s="230">
        <v>142.5</v>
      </c>
      <c r="F73" s="231">
        <v>279.5</v>
      </c>
      <c r="G73" s="232">
        <f>ROUND(E73*F73,2)</f>
        <v>39828.75</v>
      </c>
      <c r="H73" s="213">
        <v>40.81</v>
      </c>
      <c r="I73" s="213">
        <f>ROUND(E73*H73,2)</f>
        <v>5815.43</v>
      </c>
      <c r="J73" s="213">
        <v>238.69</v>
      </c>
      <c r="K73" s="213">
        <f>ROUND(E73*J73,2)</f>
        <v>34013.33</v>
      </c>
      <c r="L73" s="213">
        <v>21</v>
      </c>
      <c r="M73" s="213">
        <f>G73*(1+L73/100)</f>
        <v>48192.787499999999</v>
      </c>
      <c r="N73" s="213">
        <v>7.3899999999999993E-2</v>
      </c>
      <c r="O73" s="213">
        <f>ROUND(E73*N73,2)</f>
        <v>10.53</v>
      </c>
      <c r="P73" s="213">
        <v>0</v>
      </c>
      <c r="Q73" s="213">
        <f>ROUND(E73*P73,2)</f>
        <v>0</v>
      </c>
      <c r="R73" s="213"/>
      <c r="S73" s="213" t="s">
        <v>152</v>
      </c>
      <c r="T73" s="213" t="s">
        <v>152</v>
      </c>
      <c r="U73" s="213">
        <v>0.47799999999999998</v>
      </c>
      <c r="V73" s="213">
        <f>ROUND(E73*U73,2)</f>
        <v>68.12</v>
      </c>
      <c r="W73" s="213"/>
      <c r="X73" s="213" t="s">
        <v>173</v>
      </c>
      <c r="Y73" s="210"/>
      <c r="Z73" s="210"/>
      <c r="AA73" s="210"/>
      <c r="AB73" s="210"/>
      <c r="AC73" s="210"/>
      <c r="AD73" s="210"/>
      <c r="AE73" s="210"/>
      <c r="AF73" s="210"/>
      <c r="AG73" s="210" t="s">
        <v>174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">
      <c r="A74" s="227">
        <v>56</v>
      </c>
      <c r="B74" s="228" t="s">
        <v>294</v>
      </c>
      <c r="C74" s="234" t="s">
        <v>295</v>
      </c>
      <c r="D74" s="229" t="s">
        <v>186</v>
      </c>
      <c r="E74" s="230">
        <v>33.65</v>
      </c>
      <c r="F74" s="231">
        <v>236.5</v>
      </c>
      <c r="G74" s="232">
        <f>ROUND(E74*F74,2)</f>
        <v>7958.23</v>
      </c>
      <c r="H74" s="213">
        <v>13.15</v>
      </c>
      <c r="I74" s="213">
        <f>ROUND(E74*H74,2)</f>
        <v>442.5</v>
      </c>
      <c r="J74" s="213">
        <v>223.35</v>
      </c>
      <c r="K74" s="213">
        <f>ROUND(E74*J74,2)</f>
        <v>7515.73</v>
      </c>
      <c r="L74" s="213">
        <v>21</v>
      </c>
      <c r="M74" s="213">
        <f>G74*(1+L74/100)</f>
        <v>9629.4582999999984</v>
      </c>
      <c r="N74" s="213">
        <v>3.3E-4</v>
      </c>
      <c r="O74" s="213">
        <f>ROUND(E74*N74,2)</f>
        <v>0.01</v>
      </c>
      <c r="P74" s="213">
        <v>0</v>
      </c>
      <c r="Q74" s="213">
        <f>ROUND(E74*P74,2)</f>
        <v>0</v>
      </c>
      <c r="R74" s="213"/>
      <c r="S74" s="213" t="s">
        <v>152</v>
      </c>
      <c r="T74" s="213" t="s">
        <v>152</v>
      </c>
      <c r="U74" s="213">
        <v>0.41</v>
      </c>
      <c r="V74" s="213">
        <f>ROUND(E74*U74,2)</f>
        <v>13.8</v>
      </c>
      <c r="W74" s="213"/>
      <c r="X74" s="213" t="s">
        <v>173</v>
      </c>
      <c r="Y74" s="210"/>
      <c r="Z74" s="210"/>
      <c r="AA74" s="210"/>
      <c r="AB74" s="210"/>
      <c r="AC74" s="210"/>
      <c r="AD74" s="210"/>
      <c r="AE74" s="210"/>
      <c r="AF74" s="210"/>
      <c r="AG74" s="210" t="s">
        <v>174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">
      <c r="A75" s="227">
        <v>57</v>
      </c>
      <c r="B75" s="228" t="s">
        <v>296</v>
      </c>
      <c r="C75" s="234" t="s">
        <v>297</v>
      </c>
      <c r="D75" s="229" t="s">
        <v>186</v>
      </c>
      <c r="E75" s="230">
        <v>60.8</v>
      </c>
      <c r="F75" s="231">
        <v>249.5</v>
      </c>
      <c r="G75" s="232">
        <f>ROUND(E75*F75,2)</f>
        <v>15169.6</v>
      </c>
      <c r="H75" s="213">
        <v>14.37</v>
      </c>
      <c r="I75" s="213">
        <f>ROUND(E75*H75,2)</f>
        <v>873.7</v>
      </c>
      <c r="J75" s="213">
        <v>235.13</v>
      </c>
      <c r="K75" s="213">
        <f>ROUND(E75*J75,2)</f>
        <v>14295.9</v>
      </c>
      <c r="L75" s="213">
        <v>21</v>
      </c>
      <c r="M75" s="213">
        <f>G75*(1+L75/100)</f>
        <v>18355.216</v>
      </c>
      <c r="N75" s="213">
        <v>3.6000000000000002E-4</v>
      </c>
      <c r="O75" s="213">
        <f>ROUND(E75*N75,2)</f>
        <v>0.02</v>
      </c>
      <c r="P75" s="213">
        <v>0</v>
      </c>
      <c r="Q75" s="213">
        <f>ROUND(E75*P75,2)</f>
        <v>0</v>
      </c>
      <c r="R75" s="213"/>
      <c r="S75" s="213" t="s">
        <v>152</v>
      </c>
      <c r="T75" s="213" t="s">
        <v>152</v>
      </c>
      <c r="U75" s="213">
        <v>0.43</v>
      </c>
      <c r="V75" s="213">
        <f>ROUND(E75*U75,2)</f>
        <v>26.14</v>
      </c>
      <c r="W75" s="213"/>
      <c r="X75" s="213" t="s">
        <v>173</v>
      </c>
      <c r="Y75" s="210"/>
      <c r="Z75" s="210"/>
      <c r="AA75" s="210"/>
      <c r="AB75" s="210"/>
      <c r="AC75" s="210"/>
      <c r="AD75" s="210"/>
      <c r="AE75" s="210"/>
      <c r="AF75" s="210"/>
      <c r="AG75" s="210" t="s">
        <v>174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ht="22.5" outlineLevel="1" x14ac:dyDescent="0.2">
      <c r="A76" s="227">
        <v>58</v>
      </c>
      <c r="B76" s="228" t="s">
        <v>298</v>
      </c>
      <c r="C76" s="234" t="s">
        <v>299</v>
      </c>
      <c r="D76" s="229" t="s">
        <v>186</v>
      </c>
      <c r="E76" s="230">
        <v>3</v>
      </c>
      <c r="F76" s="231">
        <v>4230</v>
      </c>
      <c r="G76" s="232">
        <f>ROUND(E76*F76,2)</f>
        <v>12690</v>
      </c>
      <c r="H76" s="213">
        <v>3883.19</v>
      </c>
      <c r="I76" s="213">
        <f>ROUND(E76*H76,2)</f>
        <v>11649.57</v>
      </c>
      <c r="J76" s="213">
        <v>346.81</v>
      </c>
      <c r="K76" s="213">
        <f>ROUND(E76*J76,2)</f>
        <v>1040.43</v>
      </c>
      <c r="L76" s="213">
        <v>21</v>
      </c>
      <c r="M76" s="213">
        <f>G76*(1+L76/100)</f>
        <v>15354.9</v>
      </c>
      <c r="N76" s="213">
        <v>0.27693000000000001</v>
      </c>
      <c r="O76" s="213">
        <f>ROUND(E76*N76,2)</f>
        <v>0.83</v>
      </c>
      <c r="P76" s="213">
        <v>0</v>
      </c>
      <c r="Q76" s="213">
        <f>ROUND(E76*P76,2)</f>
        <v>0</v>
      </c>
      <c r="R76" s="213"/>
      <c r="S76" s="213" t="s">
        <v>152</v>
      </c>
      <c r="T76" s="213" t="s">
        <v>152</v>
      </c>
      <c r="U76" s="213">
        <v>0.74960000000000004</v>
      </c>
      <c r="V76" s="213">
        <f>ROUND(E76*U76,2)</f>
        <v>2.25</v>
      </c>
      <c r="W76" s="213"/>
      <c r="X76" s="213" t="s">
        <v>251</v>
      </c>
      <c r="Y76" s="210"/>
      <c r="Z76" s="210"/>
      <c r="AA76" s="210"/>
      <c r="AB76" s="210"/>
      <c r="AC76" s="210"/>
      <c r="AD76" s="210"/>
      <c r="AE76" s="210"/>
      <c r="AF76" s="210"/>
      <c r="AG76" s="210" t="s">
        <v>252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">
      <c r="A77" s="227">
        <v>59</v>
      </c>
      <c r="B77" s="228" t="s">
        <v>300</v>
      </c>
      <c r="C77" s="234" t="s">
        <v>301</v>
      </c>
      <c r="D77" s="229" t="s">
        <v>177</v>
      </c>
      <c r="E77" s="230">
        <v>124.74</v>
      </c>
      <c r="F77" s="231">
        <v>293</v>
      </c>
      <c r="G77" s="232">
        <f>ROUND(E77*F77,2)</f>
        <v>36548.82</v>
      </c>
      <c r="H77" s="213">
        <v>293</v>
      </c>
      <c r="I77" s="213">
        <f>ROUND(E77*H77,2)</f>
        <v>36548.82</v>
      </c>
      <c r="J77" s="213">
        <v>0</v>
      </c>
      <c r="K77" s="213">
        <f>ROUND(E77*J77,2)</f>
        <v>0</v>
      </c>
      <c r="L77" s="213">
        <v>21</v>
      </c>
      <c r="M77" s="213">
        <f>G77*(1+L77/100)</f>
        <v>44224.072199999995</v>
      </c>
      <c r="N77" s="213">
        <v>0.12959999999999999</v>
      </c>
      <c r="O77" s="213">
        <f>ROUND(E77*N77,2)</f>
        <v>16.170000000000002</v>
      </c>
      <c r="P77" s="213">
        <v>0</v>
      </c>
      <c r="Q77" s="213">
        <f>ROUND(E77*P77,2)</f>
        <v>0</v>
      </c>
      <c r="R77" s="213" t="s">
        <v>245</v>
      </c>
      <c r="S77" s="213" t="s">
        <v>152</v>
      </c>
      <c r="T77" s="213" t="s">
        <v>152</v>
      </c>
      <c r="U77" s="213">
        <v>0</v>
      </c>
      <c r="V77" s="213">
        <f>ROUND(E77*U77,2)</f>
        <v>0</v>
      </c>
      <c r="W77" s="213"/>
      <c r="X77" s="213" t="s">
        <v>246</v>
      </c>
      <c r="Y77" s="210"/>
      <c r="Z77" s="210"/>
      <c r="AA77" s="210"/>
      <c r="AB77" s="210"/>
      <c r="AC77" s="210"/>
      <c r="AD77" s="210"/>
      <c r="AE77" s="210"/>
      <c r="AF77" s="210"/>
      <c r="AG77" s="210" t="s">
        <v>247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 x14ac:dyDescent="0.2">
      <c r="A78" s="227">
        <v>60</v>
      </c>
      <c r="B78" s="228" t="s">
        <v>302</v>
      </c>
      <c r="C78" s="234" t="s">
        <v>303</v>
      </c>
      <c r="D78" s="229" t="s">
        <v>177</v>
      </c>
      <c r="E78" s="230">
        <v>84.63</v>
      </c>
      <c r="F78" s="231">
        <v>369</v>
      </c>
      <c r="G78" s="232">
        <f>ROUND(E78*F78,2)</f>
        <v>31228.47</v>
      </c>
      <c r="H78" s="213">
        <v>369</v>
      </c>
      <c r="I78" s="213">
        <f>ROUND(E78*H78,2)</f>
        <v>31228.47</v>
      </c>
      <c r="J78" s="213">
        <v>0</v>
      </c>
      <c r="K78" s="213">
        <f>ROUND(E78*J78,2)</f>
        <v>0</v>
      </c>
      <c r="L78" s="213">
        <v>21</v>
      </c>
      <c r="M78" s="213">
        <f>G78*(1+L78/100)</f>
        <v>37786.448700000001</v>
      </c>
      <c r="N78" s="213">
        <v>0.17280000000000001</v>
      </c>
      <c r="O78" s="213">
        <f>ROUND(E78*N78,2)</f>
        <v>14.62</v>
      </c>
      <c r="P78" s="213">
        <v>0</v>
      </c>
      <c r="Q78" s="213">
        <f>ROUND(E78*P78,2)</f>
        <v>0</v>
      </c>
      <c r="R78" s="213" t="s">
        <v>245</v>
      </c>
      <c r="S78" s="213" t="s">
        <v>152</v>
      </c>
      <c r="T78" s="213" t="s">
        <v>152</v>
      </c>
      <c r="U78" s="213">
        <v>0</v>
      </c>
      <c r="V78" s="213">
        <f>ROUND(E78*U78,2)</f>
        <v>0</v>
      </c>
      <c r="W78" s="213"/>
      <c r="X78" s="213" t="s">
        <v>246</v>
      </c>
      <c r="Y78" s="210"/>
      <c r="Z78" s="210"/>
      <c r="AA78" s="210"/>
      <c r="AB78" s="210"/>
      <c r="AC78" s="210"/>
      <c r="AD78" s="210"/>
      <c r="AE78" s="210"/>
      <c r="AF78" s="210"/>
      <c r="AG78" s="210" t="s">
        <v>247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">
      <c r="A79" s="227">
        <v>61</v>
      </c>
      <c r="B79" s="228" t="s">
        <v>304</v>
      </c>
      <c r="C79" s="234" t="s">
        <v>305</v>
      </c>
      <c r="D79" s="229" t="s">
        <v>172</v>
      </c>
      <c r="E79" s="230">
        <v>1143.912</v>
      </c>
      <c r="F79" s="231">
        <v>22.5</v>
      </c>
      <c r="G79" s="232">
        <f>ROUND(E79*F79,2)</f>
        <v>25738.02</v>
      </c>
      <c r="H79" s="213">
        <v>22.5</v>
      </c>
      <c r="I79" s="213">
        <f>ROUND(E79*H79,2)</f>
        <v>25738.02</v>
      </c>
      <c r="J79" s="213">
        <v>0</v>
      </c>
      <c r="K79" s="213">
        <f>ROUND(E79*J79,2)</f>
        <v>0</v>
      </c>
      <c r="L79" s="213">
        <v>21</v>
      </c>
      <c r="M79" s="213">
        <f>G79*(1+L79/100)</f>
        <v>31143.004199999999</v>
      </c>
      <c r="N79" s="213">
        <v>8.9999999999999993E-3</v>
      </c>
      <c r="O79" s="213">
        <f>ROUND(E79*N79,2)</f>
        <v>10.3</v>
      </c>
      <c r="P79" s="213">
        <v>0</v>
      </c>
      <c r="Q79" s="213">
        <f>ROUND(E79*P79,2)</f>
        <v>0</v>
      </c>
      <c r="R79" s="213" t="s">
        <v>245</v>
      </c>
      <c r="S79" s="213" t="s">
        <v>152</v>
      </c>
      <c r="T79" s="213" t="s">
        <v>152</v>
      </c>
      <c r="U79" s="213">
        <v>0</v>
      </c>
      <c r="V79" s="213">
        <f>ROUND(E79*U79,2)</f>
        <v>0</v>
      </c>
      <c r="W79" s="213"/>
      <c r="X79" s="213" t="s">
        <v>246</v>
      </c>
      <c r="Y79" s="210"/>
      <c r="Z79" s="210"/>
      <c r="AA79" s="210"/>
      <c r="AB79" s="210"/>
      <c r="AC79" s="210"/>
      <c r="AD79" s="210"/>
      <c r="AE79" s="210"/>
      <c r="AF79" s="210"/>
      <c r="AG79" s="210" t="s">
        <v>247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x14ac:dyDescent="0.2">
      <c r="A80" s="215" t="s">
        <v>147</v>
      </c>
      <c r="B80" s="216" t="s">
        <v>86</v>
      </c>
      <c r="C80" s="233" t="s">
        <v>87</v>
      </c>
      <c r="D80" s="217"/>
      <c r="E80" s="218"/>
      <c r="F80" s="219"/>
      <c r="G80" s="220">
        <f>SUMIF(AG81:AG81,"&lt;&gt;NOR",G81:G81)</f>
        <v>55207.76</v>
      </c>
      <c r="H80" s="214"/>
      <c r="I80" s="214">
        <f>SUM(I81:I81)</f>
        <v>3130.57</v>
      </c>
      <c r="J80" s="214"/>
      <c r="K80" s="214">
        <f>SUM(K81:K81)</f>
        <v>52077.19</v>
      </c>
      <c r="L80" s="214"/>
      <c r="M80" s="214">
        <f>SUM(M81:M81)</f>
        <v>66801.389599999995</v>
      </c>
      <c r="N80" s="214"/>
      <c r="O80" s="214">
        <f>SUM(O81:O81)</f>
        <v>2.75</v>
      </c>
      <c r="P80" s="214"/>
      <c r="Q80" s="214">
        <f>SUM(Q81:Q81)</f>
        <v>0</v>
      </c>
      <c r="R80" s="214"/>
      <c r="S80" s="214"/>
      <c r="T80" s="214"/>
      <c r="U80" s="214"/>
      <c r="V80" s="214">
        <f>SUM(V81:V81)</f>
        <v>100.2</v>
      </c>
      <c r="W80" s="214"/>
      <c r="X80" s="214"/>
      <c r="AG80" t="s">
        <v>148</v>
      </c>
    </row>
    <row r="81" spans="1:60" outlineLevel="1" x14ac:dyDescent="0.2">
      <c r="A81" s="227">
        <v>62</v>
      </c>
      <c r="B81" s="228" t="s">
        <v>306</v>
      </c>
      <c r="C81" s="234" t="s">
        <v>307</v>
      </c>
      <c r="D81" s="229" t="s">
        <v>177</v>
      </c>
      <c r="E81" s="230">
        <v>159.56</v>
      </c>
      <c r="F81" s="231">
        <v>346</v>
      </c>
      <c r="G81" s="232">
        <f>ROUND(E81*F81,2)</f>
        <v>55207.76</v>
      </c>
      <c r="H81" s="213">
        <v>19.62</v>
      </c>
      <c r="I81" s="213">
        <f>ROUND(E81*H81,2)</f>
        <v>3130.57</v>
      </c>
      <c r="J81" s="213">
        <v>326.38</v>
      </c>
      <c r="K81" s="213">
        <f>ROUND(E81*J81,2)</f>
        <v>52077.19</v>
      </c>
      <c r="L81" s="213">
        <v>21</v>
      </c>
      <c r="M81" s="213">
        <f>G81*(1+L81/100)</f>
        <v>66801.389599999995</v>
      </c>
      <c r="N81" s="213">
        <v>1.7219999999999999E-2</v>
      </c>
      <c r="O81" s="213">
        <f>ROUND(E81*N81,2)</f>
        <v>2.75</v>
      </c>
      <c r="P81" s="213">
        <v>0</v>
      </c>
      <c r="Q81" s="213">
        <f>ROUND(E81*P81,2)</f>
        <v>0</v>
      </c>
      <c r="R81" s="213"/>
      <c r="S81" s="213" t="s">
        <v>152</v>
      </c>
      <c r="T81" s="213" t="s">
        <v>152</v>
      </c>
      <c r="U81" s="213">
        <v>0.628</v>
      </c>
      <c r="V81" s="213">
        <f>ROUND(E81*U81,2)</f>
        <v>100.2</v>
      </c>
      <c r="W81" s="213"/>
      <c r="X81" s="213" t="s">
        <v>173</v>
      </c>
      <c r="Y81" s="210"/>
      <c r="Z81" s="210"/>
      <c r="AA81" s="210"/>
      <c r="AB81" s="210"/>
      <c r="AC81" s="210"/>
      <c r="AD81" s="210"/>
      <c r="AE81" s="210"/>
      <c r="AF81" s="210"/>
      <c r="AG81" s="210" t="s">
        <v>174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x14ac:dyDescent="0.2">
      <c r="A82" s="215" t="s">
        <v>147</v>
      </c>
      <c r="B82" s="216" t="s">
        <v>88</v>
      </c>
      <c r="C82" s="233" t="s">
        <v>89</v>
      </c>
      <c r="D82" s="217"/>
      <c r="E82" s="218"/>
      <c r="F82" s="219"/>
      <c r="G82" s="220">
        <f>SUMIF(AG83:AG85,"&lt;&gt;NOR",G83:G85)</f>
        <v>1745.45</v>
      </c>
      <c r="H82" s="214"/>
      <c r="I82" s="214">
        <f>SUM(I83:I85)</f>
        <v>1096.74</v>
      </c>
      <c r="J82" s="214"/>
      <c r="K82" s="214">
        <f>SUM(K83:K85)</f>
        <v>648.74</v>
      </c>
      <c r="L82" s="214"/>
      <c r="M82" s="214">
        <f>SUM(M83:M85)</f>
        <v>2111.9945000000002</v>
      </c>
      <c r="N82" s="214"/>
      <c r="O82" s="214">
        <f>SUM(O83:O85)</f>
        <v>1.19</v>
      </c>
      <c r="P82" s="214"/>
      <c r="Q82" s="214">
        <f>SUM(Q83:Q85)</f>
        <v>0</v>
      </c>
      <c r="R82" s="214"/>
      <c r="S82" s="214"/>
      <c r="T82" s="214"/>
      <c r="U82" s="214"/>
      <c r="V82" s="214">
        <f>SUM(V83:V85)</f>
        <v>1.69</v>
      </c>
      <c r="W82" s="214"/>
      <c r="X82" s="214"/>
      <c r="AG82" t="s">
        <v>148</v>
      </c>
    </row>
    <row r="83" spans="1:60" outlineLevel="1" x14ac:dyDescent="0.2">
      <c r="A83" s="227">
        <v>63</v>
      </c>
      <c r="B83" s="228" t="s">
        <v>308</v>
      </c>
      <c r="C83" s="234" t="s">
        <v>309</v>
      </c>
      <c r="D83" s="229" t="s">
        <v>177</v>
      </c>
      <c r="E83" s="230">
        <v>3.5</v>
      </c>
      <c r="F83" s="231">
        <v>142</v>
      </c>
      <c r="G83" s="232">
        <f>ROUND(E83*F83,2)</f>
        <v>497</v>
      </c>
      <c r="H83" s="213">
        <v>76.349999999999994</v>
      </c>
      <c r="I83" s="213">
        <f>ROUND(E83*H83,2)</f>
        <v>267.23</v>
      </c>
      <c r="J83" s="213">
        <v>65.650000000000006</v>
      </c>
      <c r="K83" s="213">
        <f>ROUND(E83*J83,2)</f>
        <v>229.78</v>
      </c>
      <c r="L83" s="213">
        <v>21</v>
      </c>
      <c r="M83" s="213">
        <f>G83*(1+L83/100)</f>
        <v>601.37</v>
      </c>
      <c r="N83" s="213">
        <v>0.18</v>
      </c>
      <c r="O83" s="213">
        <f>ROUND(E83*N83,2)</f>
        <v>0.63</v>
      </c>
      <c r="P83" s="213">
        <v>0</v>
      </c>
      <c r="Q83" s="213">
        <f>ROUND(E83*P83,2)</f>
        <v>0</v>
      </c>
      <c r="R83" s="213"/>
      <c r="S83" s="213" t="s">
        <v>152</v>
      </c>
      <c r="T83" s="213" t="s">
        <v>152</v>
      </c>
      <c r="U83" s="213">
        <v>0.17</v>
      </c>
      <c r="V83" s="213">
        <f>ROUND(E83*U83,2)</f>
        <v>0.6</v>
      </c>
      <c r="W83" s="213"/>
      <c r="X83" s="213" t="s">
        <v>173</v>
      </c>
      <c r="Y83" s="210"/>
      <c r="Z83" s="210"/>
      <c r="AA83" s="210"/>
      <c r="AB83" s="210"/>
      <c r="AC83" s="210"/>
      <c r="AD83" s="210"/>
      <c r="AE83" s="210"/>
      <c r="AF83" s="210"/>
      <c r="AG83" s="210" t="s">
        <v>174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">
      <c r="A84" s="227">
        <v>64</v>
      </c>
      <c r="B84" s="228" t="s">
        <v>310</v>
      </c>
      <c r="C84" s="234" t="s">
        <v>311</v>
      </c>
      <c r="D84" s="229" t="s">
        <v>177</v>
      </c>
      <c r="E84" s="230">
        <v>3.5</v>
      </c>
      <c r="F84" s="231">
        <v>295</v>
      </c>
      <c r="G84" s="232">
        <f>ROUND(E84*F84,2)</f>
        <v>1032.5</v>
      </c>
      <c r="H84" s="213">
        <v>225.49</v>
      </c>
      <c r="I84" s="213">
        <f>ROUND(E84*H84,2)</f>
        <v>789.22</v>
      </c>
      <c r="J84" s="213">
        <v>69.510000000000005</v>
      </c>
      <c r="K84" s="213">
        <f>ROUND(E84*J84,2)</f>
        <v>243.29</v>
      </c>
      <c r="L84" s="213">
        <v>21</v>
      </c>
      <c r="M84" s="213">
        <f>G84*(1+L84/100)</f>
        <v>1249.325</v>
      </c>
      <c r="N84" s="213">
        <v>0.16</v>
      </c>
      <c r="O84" s="213">
        <f>ROUND(E84*N84,2)</f>
        <v>0.56000000000000005</v>
      </c>
      <c r="P84" s="213">
        <v>0</v>
      </c>
      <c r="Q84" s="213">
        <f>ROUND(E84*P84,2)</f>
        <v>0</v>
      </c>
      <c r="R84" s="213"/>
      <c r="S84" s="213" t="s">
        <v>152</v>
      </c>
      <c r="T84" s="213" t="s">
        <v>152</v>
      </c>
      <c r="U84" s="213">
        <v>0.18</v>
      </c>
      <c r="V84" s="213">
        <f>ROUND(E84*U84,2)</f>
        <v>0.63</v>
      </c>
      <c r="W84" s="213"/>
      <c r="X84" s="213" t="s">
        <v>173</v>
      </c>
      <c r="Y84" s="210"/>
      <c r="Z84" s="210"/>
      <c r="AA84" s="210"/>
      <c r="AB84" s="210"/>
      <c r="AC84" s="210"/>
      <c r="AD84" s="210"/>
      <c r="AE84" s="210"/>
      <c r="AF84" s="210"/>
      <c r="AG84" s="210" t="s">
        <v>174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">
      <c r="A85" s="227">
        <v>65</v>
      </c>
      <c r="B85" s="228" t="s">
        <v>312</v>
      </c>
      <c r="C85" s="234" t="s">
        <v>313</v>
      </c>
      <c r="D85" s="229" t="s">
        <v>177</v>
      </c>
      <c r="E85" s="230">
        <v>3.5</v>
      </c>
      <c r="F85" s="231">
        <v>61.7</v>
      </c>
      <c r="G85" s="232">
        <f>ROUND(E85*F85,2)</f>
        <v>215.95</v>
      </c>
      <c r="H85" s="213">
        <v>11.51</v>
      </c>
      <c r="I85" s="213">
        <f>ROUND(E85*H85,2)</f>
        <v>40.29</v>
      </c>
      <c r="J85" s="213">
        <v>50.19</v>
      </c>
      <c r="K85" s="213">
        <f>ROUND(E85*J85,2)</f>
        <v>175.67</v>
      </c>
      <c r="L85" s="213">
        <v>21</v>
      </c>
      <c r="M85" s="213">
        <f>G85*(1+L85/100)</f>
        <v>261.29949999999997</v>
      </c>
      <c r="N85" s="213">
        <v>0</v>
      </c>
      <c r="O85" s="213">
        <f>ROUND(E85*N85,2)</f>
        <v>0</v>
      </c>
      <c r="P85" s="213">
        <v>0</v>
      </c>
      <c r="Q85" s="213">
        <f>ROUND(E85*P85,2)</f>
        <v>0</v>
      </c>
      <c r="R85" s="213"/>
      <c r="S85" s="213" t="s">
        <v>152</v>
      </c>
      <c r="T85" s="213" t="s">
        <v>152</v>
      </c>
      <c r="U85" s="213">
        <v>0.13</v>
      </c>
      <c r="V85" s="213">
        <f>ROUND(E85*U85,2)</f>
        <v>0.46</v>
      </c>
      <c r="W85" s="213"/>
      <c r="X85" s="213" t="s">
        <v>173</v>
      </c>
      <c r="Y85" s="210"/>
      <c r="Z85" s="210"/>
      <c r="AA85" s="210"/>
      <c r="AB85" s="210"/>
      <c r="AC85" s="210"/>
      <c r="AD85" s="210"/>
      <c r="AE85" s="210"/>
      <c r="AF85" s="210"/>
      <c r="AG85" s="210" t="s">
        <v>174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x14ac:dyDescent="0.2">
      <c r="A86" s="215" t="s">
        <v>147</v>
      </c>
      <c r="B86" s="216" t="s">
        <v>90</v>
      </c>
      <c r="C86" s="233" t="s">
        <v>91</v>
      </c>
      <c r="D86" s="217"/>
      <c r="E86" s="218"/>
      <c r="F86" s="219"/>
      <c r="G86" s="220">
        <f>SUMIF(AG87:AG88,"&lt;&gt;NOR",G87:G88)</f>
        <v>24254</v>
      </c>
      <c r="H86" s="214"/>
      <c r="I86" s="214">
        <f>SUM(I87:I88)</f>
        <v>9944.6899999999987</v>
      </c>
      <c r="J86" s="214"/>
      <c r="K86" s="214">
        <f>SUM(K87:K88)</f>
        <v>14309.31</v>
      </c>
      <c r="L86" s="214"/>
      <c r="M86" s="214">
        <f>SUM(M87:M88)</f>
        <v>29347.34</v>
      </c>
      <c r="N86" s="214"/>
      <c r="O86" s="214">
        <f>SUM(O87:O88)</f>
        <v>7.3</v>
      </c>
      <c r="P86" s="214"/>
      <c r="Q86" s="214">
        <f>SUM(Q87:Q88)</f>
        <v>0</v>
      </c>
      <c r="R86" s="214"/>
      <c r="S86" s="214"/>
      <c r="T86" s="214"/>
      <c r="U86" s="214"/>
      <c r="V86" s="214">
        <f>SUM(V87:V88)</f>
        <v>29.490000000000002</v>
      </c>
      <c r="W86" s="214"/>
      <c r="X86" s="214"/>
      <c r="AG86" t="s">
        <v>148</v>
      </c>
    </row>
    <row r="87" spans="1:60" ht="22.5" outlineLevel="1" x14ac:dyDescent="0.2">
      <c r="A87" s="227">
        <v>66</v>
      </c>
      <c r="B87" s="228" t="s">
        <v>314</v>
      </c>
      <c r="C87" s="234" t="s">
        <v>315</v>
      </c>
      <c r="D87" s="229" t="s">
        <v>186</v>
      </c>
      <c r="E87" s="230">
        <v>14</v>
      </c>
      <c r="F87" s="231">
        <v>1466</v>
      </c>
      <c r="G87" s="232">
        <f>ROUND(E87*F87,2)</f>
        <v>20524</v>
      </c>
      <c r="H87" s="213">
        <v>479.38</v>
      </c>
      <c r="I87" s="213">
        <f>ROUND(E87*H87,2)</f>
        <v>6711.32</v>
      </c>
      <c r="J87" s="213">
        <v>986.62</v>
      </c>
      <c r="K87" s="213">
        <f>ROUND(E87*J87,2)</f>
        <v>13812.68</v>
      </c>
      <c r="L87" s="213">
        <v>21</v>
      </c>
      <c r="M87" s="213">
        <f>G87*(1+L87/100)</f>
        <v>24834.04</v>
      </c>
      <c r="N87" s="213">
        <v>0.51870000000000005</v>
      </c>
      <c r="O87" s="213">
        <f>ROUND(E87*N87,2)</f>
        <v>7.26</v>
      </c>
      <c r="P87" s="213">
        <v>0</v>
      </c>
      <c r="Q87" s="213">
        <f>ROUND(E87*P87,2)</f>
        <v>0</v>
      </c>
      <c r="R87" s="213"/>
      <c r="S87" s="213" t="s">
        <v>152</v>
      </c>
      <c r="T87" s="213" t="s">
        <v>152</v>
      </c>
      <c r="U87" s="213">
        <v>2.0201799999999999</v>
      </c>
      <c r="V87" s="213">
        <f>ROUND(E87*U87,2)</f>
        <v>28.28</v>
      </c>
      <c r="W87" s="213"/>
      <c r="X87" s="213" t="s">
        <v>251</v>
      </c>
      <c r="Y87" s="210"/>
      <c r="Z87" s="210"/>
      <c r="AA87" s="210"/>
      <c r="AB87" s="210"/>
      <c r="AC87" s="210"/>
      <c r="AD87" s="210"/>
      <c r="AE87" s="210"/>
      <c r="AF87" s="210"/>
      <c r="AG87" s="210" t="s">
        <v>252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ht="22.5" outlineLevel="1" x14ac:dyDescent="0.2">
      <c r="A88" s="227">
        <v>67</v>
      </c>
      <c r="B88" s="228" t="s">
        <v>316</v>
      </c>
      <c r="C88" s="234" t="s">
        <v>317</v>
      </c>
      <c r="D88" s="229" t="s">
        <v>172</v>
      </c>
      <c r="E88" s="230">
        <v>1</v>
      </c>
      <c r="F88" s="231">
        <v>3730</v>
      </c>
      <c r="G88" s="232">
        <f>ROUND(E88*F88,2)</f>
        <v>3730</v>
      </c>
      <c r="H88" s="213">
        <v>3233.37</v>
      </c>
      <c r="I88" s="213">
        <f>ROUND(E88*H88,2)</f>
        <v>3233.37</v>
      </c>
      <c r="J88" s="213">
        <v>496.63</v>
      </c>
      <c r="K88" s="213">
        <f>ROUND(E88*J88,2)</f>
        <v>496.63</v>
      </c>
      <c r="L88" s="213">
        <v>21</v>
      </c>
      <c r="M88" s="213">
        <f>G88*(1+L88/100)</f>
        <v>4513.3</v>
      </c>
      <c r="N88" s="213">
        <v>3.8920000000000003E-2</v>
      </c>
      <c r="O88" s="213">
        <f>ROUND(E88*N88,2)</f>
        <v>0.04</v>
      </c>
      <c r="P88" s="213">
        <v>0</v>
      </c>
      <c r="Q88" s="213">
        <f>ROUND(E88*P88,2)</f>
        <v>0</v>
      </c>
      <c r="R88" s="213"/>
      <c r="S88" s="213" t="s">
        <v>152</v>
      </c>
      <c r="T88" s="213" t="s">
        <v>152</v>
      </c>
      <c r="U88" s="213">
        <v>1.2082299999999999</v>
      </c>
      <c r="V88" s="213">
        <f>ROUND(E88*U88,2)</f>
        <v>1.21</v>
      </c>
      <c r="W88" s="213"/>
      <c r="X88" s="213" t="s">
        <v>251</v>
      </c>
      <c r="Y88" s="210"/>
      <c r="Z88" s="210"/>
      <c r="AA88" s="210"/>
      <c r="AB88" s="210"/>
      <c r="AC88" s="210"/>
      <c r="AD88" s="210"/>
      <c r="AE88" s="210"/>
      <c r="AF88" s="210"/>
      <c r="AG88" s="210" t="s">
        <v>252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x14ac:dyDescent="0.2">
      <c r="A89" s="215" t="s">
        <v>147</v>
      </c>
      <c r="B89" s="216" t="s">
        <v>92</v>
      </c>
      <c r="C89" s="233" t="s">
        <v>93</v>
      </c>
      <c r="D89" s="217"/>
      <c r="E89" s="218"/>
      <c r="F89" s="219"/>
      <c r="G89" s="220">
        <f>SUMIF(AG90:AG94,"&lt;&gt;NOR",G90:G94)</f>
        <v>29533.68</v>
      </c>
      <c r="H89" s="214"/>
      <c r="I89" s="214">
        <f>SUM(I90:I94)</f>
        <v>20882.210000000003</v>
      </c>
      <c r="J89" s="214"/>
      <c r="K89" s="214">
        <f>SUM(K90:K94)</f>
        <v>8651.48</v>
      </c>
      <c r="L89" s="214"/>
      <c r="M89" s="214">
        <f>SUM(M90:M94)</f>
        <v>35735.752799999995</v>
      </c>
      <c r="N89" s="214"/>
      <c r="O89" s="214">
        <f>SUM(O90:O94)</f>
        <v>16.809999999999999</v>
      </c>
      <c r="P89" s="214"/>
      <c r="Q89" s="214">
        <f>SUM(Q90:Q94)</f>
        <v>0</v>
      </c>
      <c r="R89" s="214"/>
      <c r="S89" s="214"/>
      <c r="T89" s="214"/>
      <c r="U89" s="214"/>
      <c r="V89" s="214">
        <f>SUM(V90:V94)</f>
        <v>18.36</v>
      </c>
      <c r="W89" s="214"/>
      <c r="X89" s="214"/>
      <c r="AG89" t="s">
        <v>148</v>
      </c>
    </row>
    <row r="90" spans="1:60" outlineLevel="1" x14ac:dyDescent="0.2">
      <c r="A90" s="227">
        <v>68</v>
      </c>
      <c r="B90" s="228" t="s">
        <v>318</v>
      </c>
      <c r="C90" s="234" t="s">
        <v>319</v>
      </c>
      <c r="D90" s="229" t="s">
        <v>186</v>
      </c>
      <c r="E90" s="230">
        <v>67.5</v>
      </c>
      <c r="F90" s="231">
        <v>292.5</v>
      </c>
      <c r="G90" s="232">
        <f>ROUND(E90*F90,2)</f>
        <v>19743.75</v>
      </c>
      <c r="H90" s="213">
        <v>164.33</v>
      </c>
      <c r="I90" s="213">
        <f>ROUND(E90*H90,2)</f>
        <v>11092.28</v>
      </c>
      <c r="J90" s="213">
        <v>128.16999999999999</v>
      </c>
      <c r="K90" s="213">
        <f>ROUND(E90*J90,2)</f>
        <v>8651.48</v>
      </c>
      <c r="L90" s="213">
        <v>21</v>
      </c>
      <c r="M90" s="213">
        <f>G90*(1+L90/100)</f>
        <v>23889.9375</v>
      </c>
      <c r="N90" s="213">
        <v>0.188</v>
      </c>
      <c r="O90" s="213">
        <f>ROUND(E90*N90,2)</f>
        <v>12.69</v>
      </c>
      <c r="P90" s="213">
        <v>0</v>
      </c>
      <c r="Q90" s="213">
        <f>ROUND(E90*P90,2)</f>
        <v>0</v>
      </c>
      <c r="R90" s="213"/>
      <c r="S90" s="213" t="s">
        <v>152</v>
      </c>
      <c r="T90" s="213" t="s">
        <v>152</v>
      </c>
      <c r="U90" s="213">
        <v>0.27200000000000002</v>
      </c>
      <c r="V90" s="213">
        <f>ROUND(E90*U90,2)</f>
        <v>18.36</v>
      </c>
      <c r="W90" s="213"/>
      <c r="X90" s="213" t="s">
        <v>173</v>
      </c>
      <c r="Y90" s="210"/>
      <c r="Z90" s="210"/>
      <c r="AA90" s="210"/>
      <c r="AB90" s="210"/>
      <c r="AC90" s="210"/>
      <c r="AD90" s="210"/>
      <c r="AE90" s="210"/>
      <c r="AF90" s="210"/>
      <c r="AG90" s="210" t="s">
        <v>174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ht="22.5" outlineLevel="1" x14ac:dyDescent="0.2">
      <c r="A91" s="227">
        <v>69</v>
      </c>
      <c r="B91" s="228" t="s">
        <v>320</v>
      </c>
      <c r="C91" s="234" t="s">
        <v>321</v>
      </c>
      <c r="D91" s="229" t="s">
        <v>172</v>
      </c>
      <c r="E91" s="230">
        <v>51.51</v>
      </c>
      <c r="F91" s="231">
        <v>139</v>
      </c>
      <c r="G91" s="232">
        <f>ROUND(E91*F91,2)</f>
        <v>7159.89</v>
      </c>
      <c r="H91" s="213">
        <v>139</v>
      </c>
      <c r="I91" s="213">
        <f>ROUND(E91*H91,2)</f>
        <v>7159.89</v>
      </c>
      <c r="J91" s="213">
        <v>0</v>
      </c>
      <c r="K91" s="213">
        <f>ROUND(E91*J91,2)</f>
        <v>0</v>
      </c>
      <c r="L91" s="213">
        <v>21</v>
      </c>
      <c r="M91" s="213">
        <f>G91*(1+L91/100)</f>
        <v>8663.4668999999994</v>
      </c>
      <c r="N91" s="213">
        <v>0.06</v>
      </c>
      <c r="O91" s="213">
        <f>ROUND(E91*N91,2)</f>
        <v>3.09</v>
      </c>
      <c r="P91" s="213">
        <v>0</v>
      </c>
      <c r="Q91" s="213">
        <f>ROUND(E91*P91,2)</f>
        <v>0</v>
      </c>
      <c r="R91" s="213" t="s">
        <v>245</v>
      </c>
      <c r="S91" s="213" t="s">
        <v>152</v>
      </c>
      <c r="T91" s="213" t="s">
        <v>152</v>
      </c>
      <c r="U91" s="213">
        <v>0</v>
      </c>
      <c r="V91" s="213">
        <f>ROUND(E91*U91,2)</f>
        <v>0</v>
      </c>
      <c r="W91" s="213"/>
      <c r="X91" s="213" t="s">
        <v>246</v>
      </c>
      <c r="Y91" s="210"/>
      <c r="Z91" s="210"/>
      <c r="AA91" s="210"/>
      <c r="AB91" s="210"/>
      <c r="AC91" s="210"/>
      <c r="AD91" s="210"/>
      <c r="AE91" s="210"/>
      <c r="AF91" s="210"/>
      <c r="AG91" s="210" t="s">
        <v>247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">
      <c r="A92" s="227">
        <v>70</v>
      </c>
      <c r="B92" s="228" t="s">
        <v>322</v>
      </c>
      <c r="C92" s="234" t="s">
        <v>323</v>
      </c>
      <c r="D92" s="229" t="s">
        <v>172</v>
      </c>
      <c r="E92" s="230">
        <v>7.07</v>
      </c>
      <c r="F92" s="231">
        <v>110</v>
      </c>
      <c r="G92" s="232">
        <f>ROUND(E92*F92,2)</f>
        <v>777.7</v>
      </c>
      <c r="H92" s="213">
        <v>110</v>
      </c>
      <c r="I92" s="213">
        <f>ROUND(E92*H92,2)</f>
        <v>777.7</v>
      </c>
      <c r="J92" s="213">
        <v>0</v>
      </c>
      <c r="K92" s="213">
        <f>ROUND(E92*J92,2)</f>
        <v>0</v>
      </c>
      <c r="L92" s="213">
        <v>21</v>
      </c>
      <c r="M92" s="213">
        <f>G92*(1+L92/100)</f>
        <v>941.01700000000005</v>
      </c>
      <c r="N92" s="213">
        <v>4.1099999999999998E-2</v>
      </c>
      <c r="O92" s="213">
        <f>ROUND(E92*N92,2)</f>
        <v>0.28999999999999998</v>
      </c>
      <c r="P92" s="213">
        <v>0</v>
      </c>
      <c r="Q92" s="213">
        <f>ROUND(E92*P92,2)</f>
        <v>0</v>
      </c>
      <c r="R92" s="213" t="s">
        <v>245</v>
      </c>
      <c r="S92" s="213" t="s">
        <v>152</v>
      </c>
      <c r="T92" s="213" t="s">
        <v>152</v>
      </c>
      <c r="U92" s="213">
        <v>0</v>
      </c>
      <c r="V92" s="213">
        <f>ROUND(E92*U92,2)</f>
        <v>0</v>
      </c>
      <c r="W92" s="213"/>
      <c r="X92" s="213" t="s">
        <v>246</v>
      </c>
      <c r="Y92" s="210"/>
      <c r="Z92" s="210"/>
      <c r="AA92" s="210"/>
      <c r="AB92" s="210"/>
      <c r="AC92" s="210"/>
      <c r="AD92" s="210"/>
      <c r="AE92" s="210"/>
      <c r="AF92" s="210"/>
      <c r="AG92" s="210" t="s">
        <v>247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 x14ac:dyDescent="0.2">
      <c r="A93" s="227">
        <v>71</v>
      </c>
      <c r="B93" s="228" t="s">
        <v>324</v>
      </c>
      <c r="C93" s="234" t="s">
        <v>325</v>
      </c>
      <c r="D93" s="229" t="s">
        <v>172</v>
      </c>
      <c r="E93" s="230">
        <v>3.03</v>
      </c>
      <c r="F93" s="231">
        <v>163</v>
      </c>
      <c r="G93" s="232">
        <f>ROUND(E93*F93,2)</f>
        <v>493.89</v>
      </c>
      <c r="H93" s="213">
        <v>163</v>
      </c>
      <c r="I93" s="213">
        <f>ROUND(E93*H93,2)</f>
        <v>493.89</v>
      </c>
      <c r="J93" s="213">
        <v>0</v>
      </c>
      <c r="K93" s="213">
        <f>ROUND(E93*J93,2)</f>
        <v>0</v>
      </c>
      <c r="L93" s="213">
        <v>21</v>
      </c>
      <c r="M93" s="213">
        <f>G93*(1+L93/100)</f>
        <v>597.6069</v>
      </c>
      <c r="N93" s="213">
        <v>8.2100000000000006E-2</v>
      </c>
      <c r="O93" s="213">
        <f>ROUND(E93*N93,2)</f>
        <v>0.25</v>
      </c>
      <c r="P93" s="213">
        <v>0</v>
      </c>
      <c r="Q93" s="213">
        <f>ROUND(E93*P93,2)</f>
        <v>0</v>
      </c>
      <c r="R93" s="213" t="s">
        <v>245</v>
      </c>
      <c r="S93" s="213" t="s">
        <v>152</v>
      </c>
      <c r="T93" s="213" t="s">
        <v>152</v>
      </c>
      <c r="U93" s="213">
        <v>0</v>
      </c>
      <c r="V93" s="213">
        <f>ROUND(E93*U93,2)</f>
        <v>0</v>
      </c>
      <c r="W93" s="213"/>
      <c r="X93" s="213" t="s">
        <v>246</v>
      </c>
      <c r="Y93" s="210"/>
      <c r="Z93" s="210"/>
      <c r="AA93" s="210"/>
      <c r="AB93" s="210"/>
      <c r="AC93" s="210"/>
      <c r="AD93" s="210"/>
      <c r="AE93" s="210"/>
      <c r="AF93" s="210"/>
      <c r="AG93" s="210" t="s">
        <v>247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 x14ac:dyDescent="0.2">
      <c r="A94" s="227">
        <v>72</v>
      </c>
      <c r="B94" s="228" t="s">
        <v>326</v>
      </c>
      <c r="C94" s="234" t="s">
        <v>327</v>
      </c>
      <c r="D94" s="229" t="s">
        <v>172</v>
      </c>
      <c r="E94" s="230">
        <v>10.1</v>
      </c>
      <c r="F94" s="231">
        <v>134.5</v>
      </c>
      <c r="G94" s="232">
        <f>ROUND(E94*F94,2)</f>
        <v>1358.45</v>
      </c>
      <c r="H94" s="213">
        <v>134.5</v>
      </c>
      <c r="I94" s="213">
        <f>ROUND(E94*H94,2)</f>
        <v>1358.45</v>
      </c>
      <c r="J94" s="213">
        <v>0</v>
      </c>
      <c r="K94" s="213">
        <f>ROUND(E94*J94,2)</f>
        <v>0</v>
      </c>
      <c r="L94" s="213">
        <v>21</v>
      </c>
      <c r="M94" s="213">
        <f>G94*(1+L94/100)</f>
        <v>1643.7245</v>
      </c>
      <c r="N94" s="213">
        <v>4.8300000000000003E-2</v>
      </c>
      <c r="O94" s="213">
        <f>ROUND(E94*N94,2)</f>
        <v>0.49</v>
      </c>
      <c r="P94" s="213">
        <v>0</v>
      </c>
      <c r="Q94" s="213">
        <f>ROUND(E94*P94,2)</f>
        <v>0</v>
      </c>
      <c r="R94" s="213" t="s">
        <v>245</v>
      </c>
      <c r="S94" s="213" t="s">
        <v>152</v>
      </c>
      <c r="T94" s="213" t="s">
        <v>152</v>
      </c>
      <c r="U94" s="213">
        <v>0</v>
      </c>
      <c r="V94" s="213">
        <f>ROUND(E94*U94,2)</f>
        <v>0</v>
      </c>
      <c r="W94" s="213"/>
      <c r="X94" s="213" t="s">
        <v>246</v>
      </c>
      <c r="Y94" s="210"/>
      <c r="Z94" s="210"/>
      <c r="AA94" s="210"/>
      <c r="AB94" s="210"/>
      <c r="AC94" s="210"/>
      <c r="AD94" s="210"/>
      <c r="AE94" s="210"/>
      <c r="AF94" s="210"/>
      <c r="AG94" s="210" t="s">
        <v>247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x14ac:dyDescent="0.2">
      <c r="A95" s="215" t="s">
        <v>147</v>
      </c>
      <c r="B95" s="216" t="s">
        <v>94</v>
      </c>
      <c r="C95" s="233" t="s">
        <v>95</v>
      </c>
      <c r="D95" s="217"/>
      <c r="E95" s="218"/>
      <c r="F95" s="219"/>
      <c r="G95" s="220">
        <f>SUMIF(AG96:AG97,"&lt;&gt;NOR",G96:G97)</f>
        <v>6712.03</v>
      </c>
      <c r="H95" s="214"/>
      <c r="I95" s="214">
        <f>SUM(I96:I97)</f>
        <v>5447.4</v>
      </c>
      <c r="J95" s="214"/>
      <c r="K95" s="214">
        <f>SUM(K96:K97)</f>
        <v>1264.6300000000001</v>
      </c>
      <c r="L95" s="214"/>
      <c r="M95" s="214">
        <f>SUM(M96:M97)</f>
        <v>8121.5563000000002</v>
      </c>
      <c r="N95" s="214"/>
      <c r="O95" s="214">
        <f>SUM(O96:O97)</f>
        <v>2.82</v>
      </c>
      <c r="P95" s="214"/>
      <c r="Q95" s="214">
        <f>SUM(Q96:Q97)</f>
        <v>0</v>
      </c>
      <c r="R95" s="214"/>
      <c r="S95" s="214"/>
      <c r="T95" s="214"/>
      <c r="U95" s="214"/>
      <c r="V95" s="214">
        <f>SUM(V96:V97)</f>
        <v>2.94</v>
      </c>
      <c r="W95" s="214"/>
      <c r="X95" s="214"/>
      <c r="AG95" t="s">
        <v>148</v>
      </c>
    </row>
    <row r="96" spans="1:60" outlineLevel="1" x14ac:dyDescent="0.2">
      <c r="A96" s="227">
        <v>73</v>
      </c>
      <c r="B96" s="228" t="s">
        <v>328</v>
      </c>
      <c r="C96" s="234" t="s">
        <v>329</v>
      </c>
      <c r="D96" s="229" t="s">
        <v>186</v>
      </c>
      <c r="E96" s="230">
        <v>15.8</v>
      </c>
      <c r="F96" s="231">
        <v>211.5</v>
      </c>
      <c r="G96" s="232">
        <f>ROUND(E96*F96,2)</f>
        <v>3341.7</v>
      </c>
      <c r="H96" s="213">
        <v>131.46</v>
      </c>
      <c r="I96" s="213">
        <f>ROUND(E96*H96,2)</f>
        <v>2077.0700000000002</v>
      </c>
      <c r="J96" s="213">
        <v>80.040000000000006</v>
      </c>
      <c r="K96" s="213">
        <f>ROUND(E96*J96,2)</f>
        <v>1264.6300000000001</v>
      </c>
      <c r="L96" s="213">
        <v>21</v>
      </c>
      <c r="M96" s="213">
        <f>G96*(1+L96/100)</f>
        <v>4043.4569999999999</v>
      </c>
      <c r="N96" s="213">
        <v>0.14565</v>
      </c>
      <c r="O96" s="213">
        <f>ROUND(E96*N96,2)</f>
        <v>2.2999999999999998</v>
      </c>
      <c r="P96" s="213">
        <v>0</v>
      </c>
      <c r="Q96" s="213">
        <f>ROUND(E96*P96,2)</f>
        <v>0</v>
      </c>
      <c r="R96" s="213"/>
      <c r="S96" s="213" t="s">
        <v>152</v>
      </c>
      <c r="T96" s="213" t="s">
        <v>152</v>
      </c>
      <c r="U96" s="213">
        <v>0.186</v>
      </c>
      <c r="V96" s="213">
        <f>ROUND(E96*U96,2)</f>
        <v>2.94</v>
      </c>
      <c r="W96" s="213"/>
      <c r="X96" s="213" t="s">
        <v>173</v>
      </c>
      <c r="Y96" s="210"/>
      <c r="Z96" s="210"/>
      <c r="AA96" s="210"/>
      <c r="AB96" s="210"/>
      <c r="AC96" s="210"/>
      <c r="AD96" s="210"/>
      <c r="AE96" s="210"/>
      <c r="AF96" s="210"/>
      <c r="AG96" s="210" t="s">
        <v>174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 x14ac:dyDescent="0.2">
      <c r="A97" s="227">
        <v>74</v>
      </c>
      <c r="B97" s="228" t="s">
        <v>330</v>
      </c>
      <c r="C97" s="234" t="s">
        <v>331</v>
      </c>
      <c r="D97" s="229" t="s">
        <v>172</v>
      </c>
      <c r="E97" s="230">
        <v>63.832000000000001</v>
      </c>
      <c r="F97" s="231">
        <v>52.8</v>
      </c>
      <c r="G97" s="232">
        <f>ROUND(E97*F97,2)</f>
        <v>3370.33</v>
      </c>
      <c r="H97" s="213">
        <v>52.8</v>
      </c>
      <c r="I97" s="213">
        <f>ROUND(E97*H97,2)</f>
        <v>3370.33</v>
      </c>
      <c r="J97" s="213">
        <v>0</v>
      </c>
      <c r="K97" s="213">
        <f>ROUND(E97*J97,2)</f>
        <v>0</v>
      </c>
      <c r="L97" s="213">
        <v>21</v>
      </c>
      <c r="M97" s="213">
        <f>G97*(1+L97/100)</f>
        <v>4078.0992999999999</v>
      </c>
      <c r="N97" s="213">
        <v>8.0999999999999996E-3</v>
      </c>
      <c r="O97" s="213">
        <f>ROUND(E97*N97,2)</f>
        <v>0.52</v>
      </c>
      <c r="P97" s="213">
        <v>0</v>
      </c>
      <c r="Q97" s="213">
        <f>ROUND(E97*P97,2)</f>
        <v>0</v>
      </c>
      <c r="R97" s="213" t="s">
        <v>245</v>
      </c>
      <c r="S97" s="213" t="s">
        <v>152</v>
      </c>
      <c r="T97" s="213" t="s">
        <v>152</v>
      </c>
      <c r="U97" s="213">
        <v>0</v>
      </c>
      <c r="V97" s="213">
        <f>ROUND(E97*U97,2)</f>
        <v>0</v>
      </c>
      <c r="W97" s="213"/>
      <c r="X97" s="213" t="s">
        <v>246</v>
      </c>
      <c r="Y97" s="210"/>
      <c r="Z97" s="210"/>
      <c r="AA97" s="210"/>
      <c r="AB97" s="210"/>
      <c r="AC97" s="210"/>
      <c r="AD97" s="210"/>
      <c r="AE97" s="210"/>
      <c r="AF97" s="210"/>
      <c r="AG97" s="210" t="s">
        <v>247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x14ac:dyDescent="0.2">
      <c r="A98" s="215" t="s">
        <v>147</v>
      </c>
      <c r="B98" s="216" t="s">
        <v>96</v>
      </c>
      <c r="C98" s="233" t="s">
        <v>97</v>
      </c>
      <c r="D98" s="217"/>
      <c r="E98" s="218"/>
      <c r="F98" s="219"/>
      <c r="G98" s="220">
        <f>SUMIF(AG99:AG100,"&lt;&gt;NOR",G99:G100)</f>
        <v>21398.059999999998</v>
      </c>
      <c r="H98" s="214"/>
      <c r="I98" s="214">
        <f>SUM(I99:I100)</f>
        <v>7251.42</v>
      </c>
      <c r="J98" s="214"/>
      <c r="K98" s="214">
        <f>SUM(K99:K100)</f>
        <v>14146.64</v>
      </c>
      <c r="L98" s="214"/>
      <c r="M98" s="214">
        <f>SUM(M99:M100)</f>
        <v>25891.652600000001</v>
      </c>
      <c r="N98" s="214"/>
      <c r="O98" s="214">
        <f>SUM(O99:O100)</f>
        <v>0.24000000000000002</v>
      </c>
      <c r="P98" s="214"/>
      <c r="Q98" s="214">
        <f>SUM(Q99:Q100)</f>
        <v>0</v>
      </c>
      <c r="R98" s="214"/>
      <c r="S98" s="214"/>
      <c r="T98" s="214"/>
      <c r="U98" s="214"/>
      <c r="V98" s="214">
        <f>SUM(V99:V100)</f>
        <v>34.200000000000003</v>
      </c>
      <c r="W98" s="214"/>
      <c r="X98" s="214"/>
      <c r="AG98" t="s">
        <v>148</v>
      </c>
    </row>
    <row r="99" spans="1:60" outlineLevel="1" x14ac:dyDescent="0.2">
      <c r="A99" s="227">
        <v>75</v>
      </c>
      <c r="B99" s="228" t="s">
        <v>332</v>
      </c>
      <c r="C99" s="234" t="s">
        <v>333</v>
      </c>
      <c r="D99" s="229" t="s">
        <v>177</v>
      </c>
      <c r="E99" s="230">
        <v>82.94</v>
      </c>
      <c r="F99" s="231">
        <v>109</v>
      </c>
      <c r="G99" s="232">
        <f>ROUND(E99*F99,2)</f>
        <v>9040.4599999999991</v>
      </c>
      <c r="H99" s="213">
        <v>35.76</v>
      </c>
      <c r="I99" s="213">
        <f>ROUND(E99*H99,2)</f>
        <v>2965.93</v>
      </c>
      <c r="J99" s="213">
        <v>73.239999999999995</v>
      </c>
      <c r="K99" s="213">
        <f>ROUND(E99*J99,2)</f>
        <v>6074.53</v>
      </c>
      <c r="L99" s="213">
        <v>21</v>
      </c>
      <c r="M99" s="213">
        <f>G99*(1+L99/100)</f>
        <v>10938.9566</v>
      </c>
      <c r="N99" s="213">
        <v>1.2099999999999999E-3</v>
      </c>
      <c r="O99" s="213">
        <f>ROUND(E99*N99,2)</f>
        <v>0.1</v>
      </c>
      <c r="P99" s="213">
        <v>0</v>
      </c>
      <c r="Q99" s="213">
        <f>ROUND(E99*P99,2)</f>
        <v>0</v>
      </c>
      <c r="R99" s="213"/>
      <c r="S99" s="213" t="s">
        <v>152</v>
      </c>
      <c r="T99" s="213" t="s">
        <v>152</v>
      </c>
      <c r="U99" s="213">
        <v>0.17699999999999999</v>
      </c>
      <c r="V99" s="213">
        <f>ROUND(E99*U99,2)</f>
        <v>14.68</v>
      </c>
      <c r="W99" s="213"/>
      <c r="X99" s="213" t="s">
        <v>173</v>
      </c>
      <c r="Y99" s="210"/>
      <c r="Z99" s="210"/>
      <c r="AA99" s="210"/>
      <c r="AB99" s="210"/>
      <c r="AC99" s="210"/>
      <c r="AD99" s="210"/>
      <c r="AE99" s="210"/>
      <c r="AF99" s="210"/>
      <c r="AG99" s="210" t="s">
        <v>174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 x14ac:dyDescent="0.2">
      <c r="A100" s="227">
        <v>76</v>
      </c>
      <c r="B100" s="228" t="s">
        <v>334</v>
      </c>
      <c r="C100" s="234" t="s">
        <v>335</v>
      </c>
      <c r="D100" s="229" t="s">
        <v>177</v>
      </c>
      <c r="E100" s="230">
        <v>91.2</v>
      </c>
      <c r="F100" s="231">
        <v>135.5</v>
      </c>
      <c r="G100" s="232">
        <f>ROUND(E100*F100,2)</f>
        <v>12357.6</v>
      </c>
      <c r="H100" s="213">
        <v>46.99</v>
      </c>
      <c r="I100" s="213">
        <f>ROUND(E100*H100,2)</f>
        <v>4285.49</v>
      </c>
      <c r="J100" s="213">
        <v>88.51</v>
      </c>
      <c r="K100" s="213">
        <f>ROUND(E100*J100,2)</f>
        <v>8072.11</v>
      </c>
      <c r="L100" s="213">
        <v>21</v>
      </c>
      <c r="M100" s="213">
        <f>G100*(1+L100/100)</f>
        <v>14952.696</v>
      </c>
      <c r="N100" s="213">
        <v>1.58E-3</v>
      </c>
      <c r="O100" s="213">
        <f>ROUND(E100*N100,2)</f>
        <v>0.14000000000000001</v>
      </c>
      <c r="P100" s="213">
        <v>0</v>
      </c>
      <c r="Q100" s="213">
        <f>ROUND(E100*P100,2)</f>
        <v>0</v>
      </c>
      <c r="R100" s="213"/>
      <c r="S100" s="213" t="s">
        <v>152</v>
      </c>
      <c r="T100" s="213" t="s">
        <v>152</v>
      </c>
      <c r="U100" s="213">
        <v>0.214</v>
      </c>
      <c r="V100" s="213">
        <f>ROUND(E100*U100,2)</f>
        <v>19.52</v>
      </c>
      <c r="W100" s="213"/>
      <c r="X100" s="213" t="s">
        <v>173</v>
      </c>
      <c r="Y100" s="210"/>
      <c r="Z100" s="210"/>
      <c r="AA100" s="210"/>
      <c r="AB100" s="210"/>
      <c r="AC100" s="210"/>
      <c r="AD100" s="210"/>
      <c r="AE100" s="210"/>
      <c r="AF100" s="210"/>
      <c r="AG100" s="210" t="s">
        <v>174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ht="25.5" x14ac:dyDescent="0.2">
      <c r="A101" s="215" t="s">
        <v>147</v>
      </c>
      <c r="B101" s="216" t="s">
        <v>98</v>
      </c>
      <c r="C101" s="233" t="s">
        <v>99</v>
      </c>
      <c r="D101" s="217"/>
      <c r="E101" s="218"/>
      <c r="F101" s="219"/>
      <c r="G101" s="220">
        <f>SUMIF(AG102:AG105,"&lt;&gt;NOR",G102:G105)</f>
        <v>12511.119999999999</v>
      </c>
      <c r="H101" s="214"/>
      <c r="I101" s="214">
        <f>SUM(I102:I105)</f>
        <v>5212.03</v>
      </c>
      <c r="J101" s="214"/>
      <c r="K101" s="214">
        <f>SUM(K102:K105)</f>
        <v>7299.09</v>
      </c>
      <c r="L101" s="214"/>
      <c r="M101" s="214">
        <f>SUM(M102:M105)</f>
        <v>15138.4552</v>
      </c>
      <c r="N101" s="214"/>
      <c r="O101" s="214">
        <f>SUM(O102:O105)</f>
        <v>0</v>
      </c>
      <c r="P101" s="214"/>
      <c r="Q101" s="214">
        <f>SUM(Q102:Q105)</f>
        <v>0</v>
      </c>
      <c r="R101" s="214"/>
      <c r="S101" s="214"/>
      <c r="T101" s="214"/>
      <c r="U101" s="214"/>
      <c r="V101" s="214">
        <f>SUM(V102:V105)</f>
        <v>18.14</v>
      </c>
      <c r="W101" s="214"/>
      <c r="X101" s="214"/>
      <c r="AG101" t="s">
        <v>148</v>
      </c>
    </row>
    <row r="102" spans="1:60" outlineLevel="1" x14ac:dyDescent="0.2">
      <c r="A102" s="227">
        <v>77</v>
      </c>
      <c r="B102" s="228" t="s">
        <v>336</v>
      </c>
      <c r="C102" s="234" t="s">
        <v>337</v>
      </c>
      <c r="D102" s="229" t="s">
        <v>177</v>
      </c>
      <c r="E102" s="230">
        <v>112.4</v>
      </c>
      <c r="F102" s="231">
        <v>53.8</v>
      </c>
      <c r="G102" s="232">
        <f>ROUND(E102*F102,2)</f>
        <v>6047.12</v>
      </c>
      <c r="H102" s="213">
        <v>0.08</v>
      </c>
      <c r="I102" s="213">
        <f>ROUND(E102*H102,2)</f>
        <v>8.99</v>
      </c>
      <c r="J102" s="213">
        <v>53.72</v>
      </c>
      <c r="K102" s="213">
        <f>ROUND(E102*J102,2)</f>
        <v>6038.13</v>
      </c>
      <c r="L102" s="213">
        <v>21</v>
      </c>
      <c r="M102" s="213">
        <f>G102*(1+L102/100)</f>
        <v>7317.0151999999998</v>
      </c>
      <c r="N102" s="213">
        <v>0</v>
      </c>
      <c r="O102" s="213">
        <f>ROUND(E102*N102,2)</f>
        <v>0</v>
      </c>
      <c r="P102" s="213">
        <v>0</v>
      </c>
      <c r="Q102" s="213">
        <f>ROUND(E102*P102,2)</f>
        <v>0</v>
      </c>
      <c r="R102" s="213"/>
      <c r="S102" s="213" t="s">
        <v>152</v>
      </c>
      <c r="T102" s="213" t="s">
        <v>152</v>
      </c>
      <c r="U102" s="213">
        <v>0.13900000000000001</v>
      </c>
      <c r="V102" s="213">
        <f>ROUND(E102*U102,2)</f>
        <v>15.62</v>
      </c>
      <c r="W102" s="213"/>
      <c r="X102" s="213" t="s">
        <v>173</v>
      </c>
      <c r="Y102" s="210"/>
      <c r="Z102" s="210"/>
      <c r="AA102" s="210"/>
      <c r="AB102" s="210"/>
      <c r="AC102" s="210"/>
      <c r="AD102" s="210"/>
      <c r="AE102" s="210"/>
      <c r="AF102" s="210"/>
      <c r="AG102" s="210" t="s">
        <v>174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">
      <c r="A103" s="227">
        <v>78</v>
      </c>
      <c r="B103" s="228" t="s">
        <v>338</v>
      </c>
      <c r="C103" s="234" t="s">
        <v>339</v>
      </c>
      <c r="D103" s="229" t="s">
        <v>172</v>
      </c>
      <c r="E103" s="230">
        <v>8</v>
      </c>
      <c r="F103" s="231">
        <v>168</v>
      </c>
      <c r="G103" s="232">
        <f>ROUND(E103*F103,2)</f>
        <v>1344</v>
      </c>
      <c r="H103" s="213">
        <v>89.19</v>
      </c>
      <c r="I103" s="213">
        <f>ROUND(E103*H103,2)</f>
        <v>713.52</v>
      </c>
      <c r="J103" s="213">
        <v>78.81</v>
      </c>
      <c r="K103" s="213">
        <f>ROUND(E103*J103,2)</f>
        <v>630.48</v>
      </c>
      <c r="L103" s="213">
        <v>21</v>
      </c>
      <c r="M103" s="213">
        <f>G103*(1+L103/100)</f>
        <v>1626.24</v>
      </c>
      <c r="N103" s="213">
        <v>0</v>
      </c>
      <c r="O103" s="213">
        <f>ROUND(E103*N103,2)</f>
        <v>0</v>
      </c>
      <c r="P103" s="213">
        <v>0</v>
      </c>
      <c r="Q103" s="213">
        <f>ROUND(E103*P103,2)</f>
        <v>0</v>
      </c>
      <c r="R103" s="213"/>
      <c r="S103" s="213" t="s">
        <v>152</v>
      </c>
      <c r="T103" s="213" t="s">
        <v>152</v>
      </c>
      <c r="U103" s="213">
        <v>0.158</v>
      </c>
      <c r="V103" s="213">
        <f>ROUND(E103*U103,2)</f>
        <v>1.26</v>
      </c>
      <c r="W103" s="213"/>
      <c r="X103" s="213" t="s">
        <v>173</v>
      </c>
      <c r="Y103" s="210"/>
      <c r="Z103" s="210"/>
      <c r="AA103" s="210"/>
      <c r="AB103" s="210"/>
      <c r="AC103" s="210"/>
      <c r="AD103" s="210"/>
      <c r="AE103" s="210"/>
      <c r="AF103" s="210"/>
      <c r="AG103" s="210" t="s">
        <v>174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1" x14ac:dyDescent="0.2">
      <c r="A104" s="227">
        <v>79</v>
      </c>
      <c r="B104" s="228" t="s">
        <v>340</v>
      </c>
      <c r="C104" s="234" t="s">
        <v>341</v>
      </c>
      <c r="D104" s="229" t="s">
        <v>172</v>
      </c>
      <c r="E104" s="230">
        <v>8</v>
      </c>
      <c r="F104" s="231">
        <v>215</v>
      </c>
      <c r="G104" s="232">
        <f>ROUND(E104*F104,2)</f>
        <v>1720</v>
      </c>
      <c r="H104" s="213">
        <v>136.19</v>
      </c>
      <c r="I104" s="213">
        <f>ROUND(E104*H104,2)</f>
        <v>1089.52</v>
      </c>
      <c r="J104" s="213">
        <v>78.81</v>
      </c>
      <c r="K104" s="213">
        <f>ROUND(E104*J104,2)</f>
        <v>630.48</v>
      </c>
      <c r="L104" s="213">
        <v>21</v>
      </c>
      <c r="M104" s="213">
        <f>G104*(1+L104/100)</f>
        <v>2081.1999999999998</v>
      </c>
      <c r="N104" s="213">
        <v>0</v>
      </c>
      <c r="O104" s="213">
        <f>ROUND(E104*N104,2)</f>
        <v>0</v>
      </c>
      <c r="P104" s="213">
        <v>0</v>
      </c>
      <c r="Q104" s="213">
        <f>ROUND(E104*P104,2)</f>
        <v>0</v>
      </c>
      <c r="R104" s="213"/>
      <c r="S104" s="213" t="s">
        <v>152</v>
      </c>
      <c r="T104" s="213" t="s">
        <v>152</v>
      </c>
      <c r="U104" s="213">
        <v>0.158</v>
      </c>
      <c r="V104" s="213">
        <f>ROUND(E104*U104,2)</f>
        <v>1.26</v>
      </c>
      <c r="W104" s="213"/>
      <c r="X104" s="213" t="s">
        <v>173</v>
      </c>
      <c r="Y104" s="210"/>
      <c r="Z104" s="210"/>
      <c r="AA104" s="210"/>
      <c r="AB104" s="210"/>
      <c r="AC104" s="210"/>
      <c r="AD104" s="210"/>
      <c r="AE104" s="210"/>
      <c r="AF104" s="210"/>
      <c r="AG104" s="210" t="s">
        <v>174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ht="33.75" outlineLevel="1" x14ac:dyDescent="0.2">
      <c r="A105" s="227">
        <v>80</v>
      </c>
      <c r="B105" s="228" t="s">
        <v>342</v>
      </c>
      <c r="C105" s="234" t="s">
        <v>343</v>
      </c>
      <c r="D105" s="229" t="s">
        <v>172</v>
      </c>
      <c r="E105" s="230">
        <v>2</v>
      </c>
      <c r="F105" s="231">
        <v>1700</v>
      </c>
      <c r="G105" s="232">
        <f>ROUND(E105*F105,2)</f>
        <v>3400</v>
      </c>
      <c r="H105" s="213">
        <v>1700</v>
      </c>
      <c r="I105" s="213">
        <f>ROUND(E105*H105,2)</f>
        <v>3400</v>
      </c>
      <c r="J105" s="213">
        <v>0</v>
      </c>
      <c r="K105" s="213">
        <f>ROUND(E105*J105,2)</f>
        <v>0</v>
      </c>
      <c r="L105" s="213">
        <v>21</v>
      </c>
      <c r="M105" s="213">
        <f>G105*(1+L105/100)</f>
        <v>4114</v>
      </c>
      <c r="N105" s="213">
        <v>0</v>
      </c>
      <c r="O105" s="213">
        <f>ROUND(E105*N105,2)</f>
        <v>0</v>
      </c>
      <c r="P105" s="213">
        <v>0</v>
      </c>
      <c r="Q105" s="213">
        <f>ROUND(E105*P105,2)</f>
        <v>0</v>
      </c>
      <c r="R105" s="213"/>
      <c r="S105" s="213" t="s">
        <v>344</v>
      </c>
      <c r="T105" s="213" t="s">
        <v>153</v>
      </c>
      <c r="U105" s="213">
        <v>0</v>
      </c>
      <c r="V105" s="213">
        <f>ROUND(E105*U105,2)</f>
        <v>0</v>
      </c>
      <c r="W105" s="213"/>
      <c r="X105" s="213" t="s">
        <v>246</v>
      </c>
      <c r="Y105" s="210"/>
      <c r="Z105" s="210"/>
      <c r="AA105" s="210"/>
      <c r="AB105" s="210"/>
      <c r="AC105" s="210"/>
      <c r="AD105" s="210"/>
      <c r="AE105" s="210"/>
      <c r="AF105" s="210"/>
      <c r="AG105" s="210" t="s">
        <v>247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x14ac:dyDescent="0.2">
      <c r="A106" s="215" t="s">
        <v>147</v>
      </c>
      <c r="B106" s="216" t="s">
        <v>100</v>
      </c>
      <c r="C106" s="233" t="s">
        <v>101</v>
      </c>
      <c r="D106" s="217"/>
      <c r="E106" s="218"/>
      <c r="F106" s="219"/>
      <c r="G106" s="220">
        <f>SUMIF(AG107:AG109,"&lt;&gt;NOR",G107:G109)</f>
        <v>33000</v>
      </c>
      <c r="H106" s="214"/>
      <c r="I106" s="214">
        <f>SUM(I107:I109)</f>
        <v>0</v>
      </c>
      <c r="J106" s="214"/>
      <c r="K106" s="214">
        <f>SUM(K107:K109)</f>
        <v>33000</v>
      </c>
      <c r="L106" s="214"/>
      <c r="M106" s="214">
        <f>SUM(M107:M109)</f>
        <v>39930</v>
      </c>
      <c r="N106" s="214"/>
      <c r="O106" s="214">
        <f>SUM(O107:O109)</f>
        <v>0</v>
      </c>
      <c r="P106" s="214"/>
      <c r="Q106" s="214">
        <f>SUM(Q107:Q109)</f>
        <v>0</v>
      </c>
      <c r="R106" s="214"/>
      <c r="S106" s="214"/>
      <c r="T106" s="214"/>
      <c r="U106" s="214"/>
      <c r="V106" s="214">
        <f>SUM(V107:V109)</f>
        <v>0</v>
      </c>
      <c r="W106" s="214"/>
      <c r="X106" s="214"/>
      <c r="AG106" t="s">
        <v>148</v>
      </c>
    </row>
    <row r="107" spans="1:60" outlineLevel="1" x14ac:dyDescent="0.2">
      <c r="A107" s="227">
        <v>81</v>
      </c>
      <c r="B107" s="228" t="s">
        <v>345</v>
      </c>
      <c r="C107" s="234" t="s">
        <v>346</v>
      </c>
      <c r="D107" s="229" t="s">
        <v>172</v>
      </c>
      <c r="E107" s="230">
        <v>1</v>
      </c>
      <c r="F107" s="231">
        <v>8000</v>
      </c>
      <c r="G107" s="232">
        <f>ROUND(E107*F107,2)</f>
        <v>8000</v>
      </c>
      <c r="H107" s="213">
        <v>0</v>
      </c>
      <c r="I107" s="213">
        <f>ROUND(E107*H107,2)</f>
        <v>0</v>
      </c>
      <c r="J107" s="213">
        <v>8000</v>
      </c>
      <c r="K107" s="213">
        <f>ROUND(E107*J107,2)</f>
        <v>8000</v>
      </c>
      <c r="L107" s="213">
        <v>21</v>
      </c>
      <c r="M107" s="213">
        <f>G107*(1+L107/100)</f>
        <v>9680</v>
      </c>
      <c r="N107" s="213">
        <v>0</v>
      </c>
      <c r="O107" s="213">
        <f>ROUND(E107*N107,2)</f>
        <v>0</v>
      </c>
      <c r="P107" s="213">
        <v>0</v>
      </c>
      <c r="Q107" s="213">
        <f>ROUND(E107*P107,2)</f>
        <v>0</v>
      </c>
      <c r="R107" s="213"/>
      <c r="S107" s="213" t="s">
        <v>344</v>
      </c>
      <c r="T107" s="213" t="s">
        <v>153</v>
      </c>
      <c r="U107" s="213">
        <v>0</v>
      </c>
      <c r="V107" s="213">
        <f>ROUND(E107*U107,2)</f>
        <v>0</v>
      </c>
      <c r="W107" s="213"/>
      <c r="X107" s="213" t="s">
        <v>173</v>
      </c>
      <c r="Y107" s="210"/>
      <c r="Z107" s="210"/>
      <c r="AA107" s="210"/>
      <c r="AB107" s="210"/>
      <c r="AC107" s="210"/>
      <c r="AD107" s="210"/>
      <c r="AE107" s="210"/>
      <c r="AF107" s="210"/>
      <c r="AG107" s="210" t="s">
        <v>174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ht="22.5" outlineLevel="1" x14ac:dyDescent="0.2">
      <c r="A108" s="227">
        <v>82</v>
      </c>
      <c r="B108" s="228" t="s">
        <v>347</v>
      </c>
      <c r="C108" s="234" t="s">
        <v>348</v>
      </c>
      <c r="D108" s="229" t="s">
        <v>172</v>
      </c>
      <c r="E108" s="230">
        <v>1</v>
      </c>
      <c r="F108" s="231">
        <v>10000</v>
      </c>
      <c r="G108" s="232">
        <f>ROUND(E108*F108,2)</f>
        <v>10000</v>
      </c>
      <c r="H108" s="213">
        <v>0</v>
      </c>
      <c r="I108" s="213">
        <f>ROUND(E108*H108,2)</f>
        <v>0</v>
      </c>
      <c r="J108" s="213">
        <v>10000</v>
      </c>
      <c r="K108" s="213">
        <f>ROUND(E108*J108,2)</f>
        <v>10000</v>
      </c>
      <c r="L108" s="213">
        <v>21</v>
      </c>
      <c r="M108" s="213">
        <f>G108*(1+L108/100)</f>
        <v>12100</v>
      </c>
      <c r="N108" s="213">
        <v>0</v>
      </c>
      <c r="O108" s="213">
        <f>ROUND(E108*N108,2)</f>
        <v>0</v>
      </c>
      <c r="P108" s="213">
        <v>0</v>
      </c>
      <c r="Q108" s="213">
        <f>ROUND(E108*P108,2)</f>
        <v>0</v>
      </c>
      <c r="R108" s="213"/>
      <c r="S108" s="213" t="s">
        <v>344</v>
      </c>
      <c r="T108" s="213" t="s">
        <v>153</v>
      </c>
      <c r="U108" s="213">
        <v>0</v>
      </c>
      <c r="V108" s="213">
        <f>ROUND(E108*U108,2)</f>
        <v>0</v>
      </c>
      <c r="W108" s="213"/>
      <c r="X108" s="213" t="s">
        <v>173</v>
      </c>
      <c r="Y108" s="210"/>
      <c r="Z108" s="210"/>
      <c r="AA108" s="210"/>
      <c r="AB108" s="210"/>
      <c r="AC108" s="210"/>
      <c r="AD108" s="210"/>
      <c r="AE108" s="210"/>
      <c r="AF108" s="210"/>
      <c r="AG108" s="210" t="s">
        <v>174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ht="45" outlineLevel="1" x14ac:dyDescent="0.2">
      <c r="A109" s="227">
        <v>83</v>
      </c>
      <c r="B109" s="228" t="s">
        <v>349</v>
      </c>
      <c r="C109" s="234" t="s">
        <v>350</v>
      </c>
      <c r="D109" s="229" t="s">
        <v>172</v>
      </c>
      <c r="E109" s="230">
        <v>1</v>
      </c>
      <c r="F109" s="231">
        <v>15000</v>
      </c>
      <c r="G109" s="232">
        <f>ROUND(E109*F109,2)</f>
        <v>15000</v>
      </c>
      <c r="H109" s="213">
        <v>0</v>
      </c>
      <c r="I109" s="213">
        <f>ROUND(E109*H109,2)</f>
        <v>0</v>
      </c>
      <c r="J109" s="213">
        <v>15000</v>
      </c>
      <c r="K109" s="213">
        <f>ROUND(E109*J109,2)</f>
        <v>15000</v>
      </c>
      <c r="L109" s="213">
        <v>21</v>
      </c>
      <c r="M109" s="213">
        <f>G109*(1+L109/100)</f>
        <v>18150</v>
      </c>
      <c r="N109" s="213">
        <v>0</v>
      </c>
      <c r="O109" s="213">
        <f>ROUND(E109*N109,2)</f>
        <v>0</v>
      </c>
      <c r="P109" s="213">
        <v>0</v>
      </c>
      <c r="Q109" s="213">
        <f>ROUND(E109*P109,2)</f>
        <v>0</v>
      </c>
      <c r="R109" s="213"/>
      <c r="S109" s="213" t="s">
        <v>344</v>
      </c>
      <c r="T109" s="213" t="s">
        <v>153</v>
      </c>
      <c r="U109" s="213">
        <v>0</v>
      </c>
      <c r="V109" s="213">
        <f>ROUND(E109*U109,2)</f>
        <v>0</v>
      </c>
      <c r="W109" s="213"/>
      <c r="X109" s="213" t="s">
        <v>173</v>
      </c>
      <c r="Y109" s="210"/>
      <c r="Z109" s="210"/>
      <c r="AA109" s="210"/>
      <c r="AB109" s="210"/>
      <c r="AC109" s="210"/>
      <c r="AD109" s="210"/>
      <c r="AE109" s="210"/>
      <c r="AF109" s="210"/>
      <c r="AG109" s="210" t="s">
        <v>174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x14ac:dyDescent="0.2">
      <c r="A110" s="215" t="s">
        <v>147</v>
      </c>
      <c r="B110" s="216" t="s">
        <v>102</v>
      </c>
      <c r="C110" s="233" t="s">
        <v>103</v>
      </c>
      <c r="D110" s="217"/>
      <c r="E110" s="218"/>
      <c r="F110" s="219"/>
      <c r="G110" s="220">
        <f>SUMIF(AG111:AG111,"&lt;&gt;NOR",G111:G111)</f>
        <v>84637.43</v>
      </c>
      <c r="H110" s="214"/>
      <c r="I110" s="214">
        <f>SUM(I111:I111)</f>
        <v>0</v>
      </c>
      <c r="J110" s="214"/>
      <c r="K110" s="214">
        <f>SUM(K111:K111)</f>
        <v>84637.43</v>
      </c>
      <c r="L110" s="214"/>
      <c r="M110" s="214">
        <f>SUM(M111:M111)</f>
        <v>102411.29029999999</v>
      </c>
      <c r="N110" s="214"/>
      <c r="O110" s="214">
        <f>SUM(O111:O111)</f>
        <v>0</v>
      </c>
      <c r="P110" s="214"/>
      <c r="Q110" s="214">
        <f>SUM(Q111:Q111)</f>
        <v>0</v>
      </c>
      <c r="R110" s="214"/>
      <c r="S110" s="214"/>
      <c r="T110" s="214"/>
      <c r="U110" s="214"/>
      <c r="V110" s="214">
        <f>SUM(V111:V111)</f>
        <v>146.38</v>
      </c>
      <c r="W110" s="214"/>
      <c r="X110" s="214"/>
      <c r="AG110" t="s">
        <v>148</v>
      </c>
    </row>
    <row r="111" spans="1:60" outlineLevel="1" x14ac:dyDescent="0.2">
      <c r="A111" s="227">
        <v>84</v>
      </c>
      <c r="B111" s="228" t="s">
        <v>351</v>
      </c>
      <c r="C111" s="234" t="s">
        <v>352</v>
      </c>
      <c r="D111" s="229" t="s">
        <v>263</v>
      </c>
      <c r="E111" s="230">
        <v>375.33229</v>
      </c>
      <c r="F111" s="231">
        <v>225.5</v>
      </c>
      <c r="G111" s="232">
        <f>ROUND(E111*F111,2)</f>
        <v>84637.43</v>
      </c>
      <c r="H111" s="213">
        <v>0</v>
      </c>
      <c r="I111" s="213">
        <f>ROUND(E111*H111,2)</f>
        <v>0</v>
      </c>
      <c r="J111" s="213">
        <v>225.5</v>
      </c>
      <c r="K111" s="213">
        <f>ROUND(E111*J111,2)</f>
        <v>84637.43</v>
      </c>
      <c r="L111" s="213">
        <v>21</v>
      </c>
      <c r="M111" s="213">
        <f>G111*(1+L111/100)</f>
        <v>102411.29029999999</v>
      </c>
      <c r="N111" s="213">
        <v>0</v>
      </c>
      <c r="O111" s="213">
        <f>ROUND(E111*N111,2)</f>
        <v>0</v>
      </c>
      <c r="P111" s="213">
        <v>0</v>
      </c>
      <c r="Q111" s="213">
        <f>ROUND(E111*P111,2)</f>
        <v>0</v>
      </c>
      <c r="R111" s="213"/>
      <c r="S111" s="213" t="s">
        <v>152</v>
      </c>
      <c r="T111" s="213" t="s">
        <v>152</v>
      </c>
      <c r="U111" s="213">
        <v>0.39</v>
      </c>
      <c r="V111" s="213">
        <f>ROUND(E111*U111,2)</f>
        <v>146.38</v>
      </c>
      <c r="W111" s="213"/>
      <c r="X111" s="213" t="s">
        <v>353</v>
      </c>
      <c r="Y111" s="210"/>
      <c r="Z111" s="210"/>
      <c r="AA111" s="210"/>
      <c r="AB111" s="210"/>
      <c r="AC111" s="210"/>
      <c r="AD111" s="210"/>
      <c r="AE111" s="210"/>
      <c r="AF111" s="210"/>
      <c r="AG111" s="210" t="s">
        <v>354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x14ac:dyDescent="0.2">
      <c r="A112" s="215" t="s">
        <v>147</v>
      </c>
      <c r="B112" s="216" t="s">
        <v>104</v>
      </c>
      <c r="C112" s="233" t="s">
        <v>105</v>
      </c>
      <c r="D112" s="217"/>
      <c r="E112" s="218"/>
      <c r="F112" s="219"/>
      <c r="G112" s="220">
        <f>SUMIF(AG113:AG114,"&lt;&gt;NOR",G113:G114)</f>
        <v>7815.83</v>
      </c>
      <c r="H112" s="214"/>
      <c r="I112" s="214">
        <f>SUM(I113:I114)</f>
        <v>3434.48</v>
      </c>
      <c r="J112" s="214"/>
      <c r="K112" s="214">
        <f>SUM(K113:K114)</f>
        <v>4381.34</v>
      </c>
      <c r="L112" s="214"/>
      <c r="M112" s="214">
        <f>SUM(M113:M114)</f>
        <v>9457.1543000000001</v>
      </c>
      <c r="N112" s="214"/>
      <c r="O112" s="214">
        <f>SUM(O113:O114)</f>
        <v>0.02</v>
      </c>
      <c r="P112" s="214"/>
      <c r="Q112" s="214">
        <f>SUM(Q113:Q114)</f>
        <v>0</v>
      </c>
      <c r="R112" s="214"/>
      <c r="S112" s="214"/>
      <c r="T112" s="214"/>
      <c r="U112" s="214"/>
      <c r="V112" s="214">
        <f>SUM(V113:V114)</f>
        <v>8.85</v>
      </c>
      <c r="W112" s="214"/>
      <c r="X112" s="214"/>
      <c r="AG112" t="s">
        <v>148</v>
      </c>
    </row>
    <row r="113" spans="1:60" ht="22.5" outlineLevel="1" x14ac:dyDescent="0.2">
      <c r="A113" s="227">
        <v>85</v>
      </c>
      <c r="B113" s="228" t="s">
        <v>355</v>
      </c>
      <c r="C113" s="234" t="s">
        <v>356</v>
      </c>
      <c r="D113" s="229" t="s">
        <v>177</v>
      </c>
      <c r="E113" s="230">
        <v>25.95</v>
      </c>
      <c r="F113" s="231">
        <v>300.5</v>
      </c>
      <c r="G113" s="232">
        <f>ROUND(E113*F113,2)</f>
        <v>7797.98</v>
      </c>
      <c r="H113" s="213">
        <v>132.35</v>
      </c>
      <c r="I113" s="213">
        <f>ROUND(E113*H113,2)</f>
        <v>3434.48</v>
      </c>
      <c r="J113" s="213">
        <v>168.15</v>
      </c>
      <c r="K113" s="213">
        <f>ROUND(E113*J113,2)</f>
        <v>4363.49</v>
      </c>
      <c r="L113" s="213">
        <v>21</v>
      </c>
      <c r="M113" s="213">
        <f>G113*(1+L113/100)</f>
        <v>9435.5558000000001</v>
      </c>
      <c r="N113" s="213">
        <v>7.1000000000000002E-4</v>
      </c>
      <c r="O113" s="213">
        <f>ROUND(E113*N113,2)</f>
        <v>0.02</v>
      </c>
      <c r="P113" s="213">
        <v>0</v>
      </c>
      <c r="Q113" s="213">
        <f>ROUND(E113*P113,2)</f>
        <v>0</v>
      </c>
      <c r="R113" s="213"/>
      <c r="S113" s="213" t="s">
        <v>152</v>
      </c>
      <c r="T113" s="213" t="s">
        <v>152</v>
      </c>
      <c r="U113" s="213">
        <v>0.34</v>
      </c>
      <c r="V113" s="213">
        <f>ROUND(E113*U113,2)</f>
        <v>8.82</v>
      </c>
      <c r="W113" s="213"/>
      <c r="X113" s="213" t="s">
        <v>173</v>
      </c>
      <c r="Y113" s="210"/>
      <c r="Z113" s="210"/>
      <c r="AA113" s="210"/>
      <c r="AB113" s="210"/>
      <c r="AC113" s="210"/>
      <c r="AD113" s="210"/>
      <c r="AE113" s="210"/>
      <c r="AF113" s="210"/>
      <c r="AG113" s="210" t="s">
        <v>174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1" x14ac:dyDescent="0.2">
      <c r="A114" s="227">
        <v>86</v>
      </c>
      <c r="B114" s="228" t="s">
        <v>357</v>
      </c>
      <c r="C114" s="234" t="s">
        <v>358</v>
      </c>
      <c r="D114" s="229" t="s">
        <v>263</v>
      </c>
      <c r="E114" s="230">
        <v>1.8419999999999999E-2</v>
      </c>
      <c r="F114" s="231">
        <v>969</v>
      </c>
      <c r="G114" s="232">
        <f>ROUND(E114*F114,2)</f>
        <v>17.850000000000001</v>
      </c>
      <c r="H114" s="213">
        <v>0</v>
      </c>
      <c r="I114" s="213">
        <f>ROUND(E114*H114,2)</f>
        <v>0</v>
      </c>
      <c r="J114" s="213">
        <v>969</v>
      </c>
      <c r="K114" s="213">
        <f>ROUND(E114*J114,2)</f>
        <v>17.850000000000001</v>
      </c>
      <c r="L114" s="213">
        <v>21</v>
      </c>
      <c r="M114" s="213">
        <f>G114*(1+L114/100)</f>
        <v>21.598500000000001</v>
      </c>
      <c r="N114" s="213">
        <v>0</v>
      </c>
      <c r="O114" s="213">
        <f>ROUND(E114*N114,2)</f>
        <v>0</v>
      </c>
      <c r="P114" s="213">
        <v>0</v>
      </c>
      <c r="Q114" s="213">
        <f>ROUND(E114*P114,2)</f>
        <v>0</v>
      </c>
      <c r="R114" s="213"/>
      <c r="S114" s="213" t="s">
        <v>152</v>
      </c>
      <c r="T114" s="213" t="s">
        <v>152</v>
      </c>
      <c r="U114" s="213">
        <v>1.5669999999999999</v>
      </c>
      <c r="V114" s="213">
        <f>ROUND(E114*U114,2)</f>
        <v>0.03</v>
      </c>
      <c r="W114" s="213"/>
      <c r="X114" s="213" t="s">
        <v>353</v>
      </c>
      <c r="Y114" s="210"/>
      <c r="Z114" s="210"/>
      <c r="AA114" s="210"/>
      <c r="AB114" s="210"/>
      <c r="AC114" s="210"/>
      <c r="AD114" s="210"/>
      <c r="AE114" s="210"/>
      <c r="AF114" s="210"/>
      <c r="AG114" s="210" t="s">
        <v>354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x14ac:dyDescent="0.2">
      <c r="A115" s="215" t="s">
        <v>147</v>
      </c>
      <c r="B115" s="216" t="s">
        <v>106</v>
      </c>
      <c r="C115" s="233" t="s">
        <v>107</v>
      </c>
      <c r="D115" s="217"/>
      <c r="E115" s="218"/>
      <c r="F115" s="219"/>
      <c r="G115" s="220">
        <f>SUMIF(AG116:AG118,"&lt;&gt;NOR",G116:G118)</f>
        <v>7116.44</v>
      </c>
      <c r="H115" s="214"/>
      <c r="I115" s="214">
        <f>SUM(I116:I118)</f>
        <v>5985.08</v>
      </c>
      <c r="J115" s="214"/>
      <c r="K115" s="214">
        <f>SUM(K116:K118)</f>
        <v>1131.3600000000001</v>
      </c>
      <c r="L115" s="214"/>
      <c r="M115" s="214">
        <f>SUM(M116:M118)</f>
        <v>8610.8924000000006</v>
      </c>
      <c r="N115" s="214"/>
      <c r="O115" s="214">
        <f>SUM(O116:O118)</f>
        <v>0.16</v>
      </c>
      <c r="P115" s="214"/>
      <c r="Q115" s="214">
        <f>SUM(Q116:Q118)</f>
        <v>0</v>
      </c>
      <c r="R115" s="214"/>
      <c r="S115" s="214"/>
      <c r="T115" s="214"/>
      <c r="U115" s="214"/>
      <c r="V115" s="214">
        <f>SUM(V116:V118)</f>
        <v>2.3000000000000003</v>
      </c>
      <c r="W115" s="214"/>
      <c r="X115" s="214"/>
      <c r="AG115" t="s">
        <v>148</v>
      </c>
    </row>
    <row r="116" spans="1:60" outlineLevel="1" x14ac:dyDescent="0.2">
      <c r="A116" s="227">
        <v>87</v>
      </c>
      <c r="B116" s="228" t="s">
        <v>359</v>
      </c>
      <c r="C116" s="234" t="s">
        <v>360</v>
      </c>
      <c r="D116" s="229" t="s">
        <v>186</v>
      </c>
      <c r="E116" s="230">
        <v>3</v>
      </c>
      <c r="F116" s="231">
        <v>392.5</v>
      </c>
      <c r="G116" s="232">
        <f>ROUND(E116*F116,2)</f>
        <v>1177.5</v>
      </c>
      <c r="H116" s="213">
        <v>216.54</v>
      </c>
      <c r="I116" s="213">
        <f>ROUND(E116*H116,2)</f>
        <v>649.62</v>
      </c>
      <c r="J116" s="213">
        <v>175.96</v>
      </c>
      <c r="K116" s="213">
        <f>ROUND(E116*J116,2)</f>
        <v>527.88</v>
      </c>
      <c r="L116" s="213">
        <v>21</v>
      </c>
      <c r="M116" s="213">
        <f>G116*(1+L116/100)</f>
        <v>1424.7749999999999</v>
      </c>
      <c r="N116" s="213">
        <v>1.7700000000000001E-3</v>
      </c>
      <c r="O116" s="213">
        <f>ROUND(E116*N116,2)</f>
        <v>0.01</v>
      </c>
      <c r="P116" s="213">
        <v>0</v>
      </c>
      <c r="Q116" s="213">
        <f>ROUND(E116*P116,2)</f>
        <v>0</v>
      </c>
      <c r="R116" s="213"/>
      <c r="S116" s="213" t="s">
        <v>152</v>
      </c>
      <c r="T116" s="213" t="s">
        <v>152</v>
      </c>
      <c r="U116" s="213">
        <v>0.35589999999999999</v>
      </c>
      <c r="V116" s="213">
        <f>ROUND(E116*U116,2)</f>
        <v>1.07</v>
      </c>
      <c r="W116" s="213"/>
      <c r="X116" s="213" t="s">
        <v>173</v>
      </c>
      <c r="Y116" s="210"/>
      <c r="Z116" s="210"/>
      <c r="AA116" s="210"/>
      <c r="AB116" s="210"/>
      <c r="AC116" s="210"/>
      <c r="AD116" s="210"/>
      <c r="AE116" s="210"/>
      <c r="AF116" s="210"/>
      <c r="AG116" s="210" t="s">
        <v>174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ht="22.5" outlineLevel="1" x14ac:dyDescent="0.2">
      <c r="A117" s="227">
        <v>88</v>
      </c>
      <c r="B117" s="228" t="s">
        <v>361</v>
      </c>
      <c r="C117" s="234" t="s">
        <v>362</v>
      </c>
      <c r="D117" s="229" t="s">
        <v>172</v>
      </c>
      <c r="E117" s="230">
        <v>2</v>
      </c>
      <c r="F117" s="231">
        <v>2915</v>
      </c>
      <c r="G117" s="232">
        <f>ROUND(E117*F117,2)</f>
        <v>5830</v>
      </c>
      <c r="H117" s="213">
        <v>2667.73</v>
      </c>
      <c r="I117" s="213">
        <f>ROUND(E117*H117,2)</f>
        <v>5335.46</v>
      </c>
      <c r="J117" s="213">
        <v>247.27</v>
      </c>
      <c r="K117" s="213">
        <f>ROUND(E117*J117,2)</f>
        <v>494.54</v>
      </c>
      <c r="L117" s="213">
        <v>21</v>
      </c>
      <c r="M117" s="213">
        <f>G117*(1+L117/100)</f>
        <v>7054.3</v>
      </c>
      <c r="N117" s="213">
        <v>7.6630000000000004E-2</v>
      </c>
      <c r="O117" s="213">
        <f>ROUND(E117*N117,2)</f>
        <v>0.15</v>
      </c>
      <c r="P117" s="213">
        <v>0</v>
      </c>
      <c r="Q117" s="213">
        <f>ROUND(E117*P117,2)</f>
        <v>0</v>
      </c>
      <c r="R117" s="213"/>
      <c r="S117" s="213" t="s">
        <v>152</v>
      </c>
      <c r="T117" s="213" t="s">
        <v>152</v>
      </c>
      <c r="U117" s="213">
        <v>0.5</v>
      </c>
      <c r="V117" s="213">
        <f>ROUND(E117*U117,2)</f>
        <v>1</v>
      </c>
      <c r="W117" s="213"/>
      <c r="X117" s="213" t="s">
        <v>173</v>
      </c>
      <c r="Y117" s="210"/>
      <c r="Z117" s="210"/>
      <c r="AA117" s="210"/>
      <c r="AB117" s="210"/>
      <c r="AC117" s="210"/>
      <c r="AD117" s="210"/>
      <c r="AE117" s="210"/>
      <c r="AF117" s="210"/>
      <c r="AG117" s="210" t="s">
        <v>174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1" x14ac:dyDescent="0.2">
      <c r="A118" s="227">
        <v>89</v>
      </c>
      <c r="B118" s="228" t="s">
        <v>363</v>
      </c>
      <c r="C118" s="234" t="s">
        <v>364</v>
      </c>
      <c r="D118" s="229" t="s">
        <v>263</v>
      </c>
      <c r="E118" s="230">
        <v>0.15856999999999999</v>
      </c>
      <c r="F118" s="231">
        <v>687</v>
      </c>
      <c r="G118" s="232">
        <f>ROUND(E118*F118,2)</f>
        <v>108.94</v>
      </c>
      <c r="H118" s="213">
        <v>0</v>
      </c>
      <c r="I118" s="213">
        <f>ROUND(E118*H118,2)</f>
        <v>0</v>
      </c>
      <c r="J118" s="213">
        <v>687</v>
      </c>
      <c r="K118" s="213">
        <f>ROUND(E118*J118,2)</f>
        <v>108.94</v>
      </c>
      <c r="L118" s="213">
        <v>21</v>
      </c>
      <c r="M118" s="213">
        <f>G118*(1+L118/100)</f>
        <v>131.81739999999999</v>
      </c>
      <c r="N118" s="213">
        <v>0</v>
      </c>
      <c r="O118" s="213">
        <f>ROUND(E118*N118,2)</f>
        <v>0</v>
      </c>
      <c r="P118" s="213">
        <v>0</v>
      </c>
      <c r="Q118" s="213">
        <f>ROUND(E118*P118,2)</f>
        <v>0</v>
      </c>
      <c r="R118" s="213"/>
      <c r="S118" s="213" t="s">
        <v>152</v>
      </c>
      <c r="T118" s="213" t="s">
        <v>152</v>
      </c>
      <c r="U118" s="213">
        <v>1.47</v>
      </c>
      <c r="V118" s="213">
        <f>ROUND(E118*U118,2)</f>
        <v>0.23</v>
      </c>
      <c r="W118" s="213"/>
      <c r="X118" s="213" t="s">
        <v>353</v>
      </c>
      <c r="Y118" s="210"/>
      <c r="Z118" s="210"/>
      <c r="AA118" s="210"/>
      <c r="AB118" s="210"/>
      <c r="AC118" s="210"/>
      <c r="AD118" s="210"/>
      <c r="AE118" s="210"/>
      <c r="AF118" s="210"/>
      <c r="AG118" s="210" t="s">
        <v>354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x14ac:dyDescent="0.2">
      <c r="A119" s="215" t="s">
        <v>147</v>
      </c>
      <c r="B119" s="216" t="s">
        <v>108</v>
      </c>
      <c r="C119" s="233" t="s">
        <v>109</v>
      </c>
      <c r="D119" s="217"/>
      <c r="E119" s="218"/>
      <c r="F119" s="219"/>
      <c r="G119" s="220">
        <f>SUMIF(AG120:AG134,"&lt;&gt;NOR",G120:G134)</f>
        <v>162664.06999999998</v>
      </c>
      <c r="H119" s="214"/>
      <c r="I119" s="214">
        <f>SUM(I120:I134)</f>
        <v>59461.13</v>
      </c>
      <c r="J119" s="214"/>
      <c r="K119" s="214">
        <f>SUM(K120:K134)</f>
        <v>103202.93</v>
      </c>
      <c r="L119" s="214"/>
      <c r="M119" s="214">
        <f>SUM(M120:M134)</f>
        <v>196823.52470000001</v>
      </c>
      <c r="N119" s="214"/>
      <c r="O119" s="214">
        <f>SUM(O120:O134)</f>
        <v>4.34</v>
      </c>
      <c r="P119" s="214"/>
      <c r="Q119" s="214">
        <f>SUM(Q120:Q134)</f>
        <v>0</v>
      </c>
      <c r="R119" s="214"/>
      <c r="S119" s="214"/>
      <c r="T119" s="214"/>
      <c r="U119" s="214"/>
      <c r="V119" s="214">
        <f>SUM(V120:V134)</f>
        <v>141.79000000000002</v>
      </c>
      <c r="W119" s="214"/>
      <c r="X119" s="214"/>
      <c r="AG119" t="s">
        <v>148</v>
      </c>
    </row>
    <row r="120" spans="1:60" outlineLevel="1" x14ac:dyDescent="0.2">
      <c r="A120" s="227">
        <v>90</v>
      </c>
      <c r="B120" s="228" t="s">
        <v>365</v>
      </c>
      <c r="C120" s="234" t="s">
        <v>366</v>
      </c>
      <c r="D120" s="229" t="s">
        <v>189</v>
      </c>
      <c r="E120" s="230">
        <v>6.3963000000000001</v>
      </c>
      <c r="F120" s="231">
        <v>2395</v>
      </c>
      <c r="G120" s="232">
        <f>ROUND(E120*F120,2)</f>
        <v>15319.14</v>
      </c>
      <c r="H120" s="213">
        <v>0</v>
      </c>
      <c r="I120" s="213">
        <f>ROUND(E120*H120,2)</f>
        <v>0</v>
      </c>
      <c r="J120" s="213">
        <v>2395</v>
      </c>
      <c r="K120" s="213">
        <f>ROUND(E120*J120,2)</f>
        <v>15319.14</v>
      </c>
      <c r="L120" s="213">
        <v>21</v>
      </c>
      <c r="M120" s="213">
        <f>G120*(1+L120/100)</f>
        <v>18536.1594</v>
      </c>
      <c r="N120" s="213">
        <v>0</v>
      </c>
      <c r="O120" s="213">
        <f>ROUND(E120*N120,2)</f>
        <v>0</v>
      </c>
      <c r="P120" s="213">
        <v>0</v>
      </c>
      <c r="Q120" s="213">
        <f>ROUND(E120*P120,2)</f>
        <v>0</v>
      </c>
      <c r="R120" s="213"/>
      <c r="S120" s="213" t="s">
        <v>152</v>
      </c>
      <c r="T120" s="213" t="s">
        <v>152</v>
      </c>
      <c r="U120" s="213">
        <v>0</v>
      </c>
      <c r="V120" s="213">
        <f>ROUND(E120*U120,2)</f>
        <v>0</v>
      </c>
      <c r="W120" s="213"/>
      <c r="X120" s="213" t="s">
        <v>173</v>
      </c>
      <c r="Y120" s="210"/>
      <c r="Z120" s="210"/>
      <c r="AA120" s="210"/>
      <c r="AB120" s="210"/>
      <c r="AC120" s="210"/>
      <c r="AD120" s="210"/>
      <c r="AE120" s="210"/>
      <c r="AF120" s="210"/>
      <c r="AG120" s="210" t="s">
        <v>174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1" x14ac:dyDescent="0.2">
      <c r="A121" s="227">
        <v>91</v>
      </c>
      <c r="B121" s="228" t="s">
        <v>367</v>
      </c>
      <c r="C121" s="234" t="s">
        <v>368</v>
      </c>
      <c r="D121" s="229" t="s">
        <v>172</v>
      </c>
      <c r="E121" s="230">
        <v>9</v>
      </c>
      <c r="F121" s="231">
        <v>185</v>
      </c>
      <c r="G121" s="232">
        <f>ROUND(E121*F121,2)</f>
        <v>1665</v>
      </c>
      <c r="H121" s="213">
        <v>7.76</v>
      </c>
      <c r="I121" s="213">
        <f>ROUND(E121*H121,2)</f>
        <v>69.84</v>
      </c>
      <c r="J121" s="213">
        <v>177.24</v>
      </c>
      <c r="K121" s="213">
        <f>ROUND(E121*J121,2)</f>
        <v>1595.16</v>
      </c>
      <c r="L121" s="213">
        <v>21</v>
      </c>
      <c r="M121" s="213">
        <f>G121*(1+L121/100)</f>
        <v>2014.6499999999999</v>
      </c>
      <c r="N121" s="213">
        <v>3.32E-3</v>
      </c>
      <c r="O121" s="213">
        <f>ROUND(E121*N121,2)</f>
        <v>0.03</v>
      </c>
      <c r="P121" s="213">
        <v>0</v>
      </c>
      <c r="Q121" s="213">
        <f>ROUND(E121*P121,2)</f>
        <v>0</v>
      </c>
      <c r="R121" s="213"/>
      <c r="S121" s="213" t="s">
        <v>152</v>
      </c>
      <c r="T121" s="213" t="s">
        <v>152</v>
      </c>
      <c r="U121" s="213">
        <v>0.377</v>
      </c>
      <c r="V121" s="213">
        <f>ROUND(E121*U121,2)</f>
        <v>3.39</v>
      </c>
      <c r="W121" s="213"/>
      <c r="X121" s="213" t="s">
        <v>173</v>
      </c>
      <c r="Y121" s="210"/>
      <c r="Z121" s="210"/>
      <c r="AA121" s="210"/>
      <c r="AB121" s="210"/>
      <c r="AC121" s="210"/>
      <c r="AD121" s="210"/>
      <c r="AE121" s="210"/>
      <c r="AF121" s="210"/>
      <c r="AG121" s="210" t="s">
        <v>174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1" x14ac:dyDescent="0.2">
      <c r="A122" s="227">
        <v>92</v>
      </c>
      <c r="B122" s="228" t="s">
        <v>369</v>
      </c>
      <c r="C122" s="234" t="s">
        <v>370</v>
      </c>
      <c r="D122" s="229" t="s">
        <v>172</v>
      </c>
      <c r="E122" s="230">
        <v>8</v>
      </c>
      <c r="F122" s="231">
        <v>48.9</v>
      </c>
      <c r="G122" s="232">
        <f>ROUND(E122*F122,2)</f>
        <v>391.2</v>
      </c>
      <c r="H122" s="213">
        <v>0</v>
      </c>
      <c r="I122" s="213">
        <f>ROUND(E122*H122,2)</f>
        <v>0</v>
      </c>
      <c r="J122" s="213">
        <v>48.9</v>
      </c>
      <c r="K122" s="213">
        <f>ROUND(E122*J122,2)</f>
        <v>391.2</v>
      </c>
      <c r="L122" s="213">
        <v>21</v>
      </c>
      <c r="M122" s="213">
        <f>G122*(1+L122/100)</f>
        <v>473.35199999999998</v>
      </c>
      <c r="N122" s="213">
        <v>0</v>
      </c>
      <c r="O122" s="213">
        <f>ROUND(E122*N122,2)</f>
        <v>0</v>
      </c>
      <c r="P122" s="213">
        <v>0</v>
      </c>
      <c r="Q122" s="213">
        <f>ROUND(E122*P122,2)</f>
        <v>0</v>
      </c>
      <c r="R122" s="213"/>
      <c r="S122" s="213" t="s">
        <v>152</v>
      </c>
      <c r="T122" s="213" t="s">
        <v>152</v>
      </c>
      <c r="U122" s="213">
        <v>8.4000000000000005E-2</v>
      </c>
      <c r="V122" s="213">
        <f>ROUND(E122*U122,2)</f>
        <v>0.67</v>
      </c>
      <c r="W122" s="213"/>
      <c r="X122" s="213" t="s">
        <v>173</v>
      </c>
      <c r="Y122" s="210"/>
      <c r="Z122" s="210"/>
      <c r="AA122" s="210"/>
      <c r="AB122" s="210"/>
      <c r="AC122" s="210"/>
      <c r="AD122" s="210"/>
      <c r="AE122" s="210"/>
      <c r="AF122" s="210"/>
      <c r="AG122" s="210" t="s">
        <v>174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1" x14ac:dyDescent="0.2">
      <c r="A123" s="227">
        <v>93</v>
      </c>
      <c r="B123" s="228" t="s">
        <v>371</v>
      </c>
      <c r="C123" s="234" t="s">
        <v>372</v>
      </c>
      <c r="D123" s="229" t="s">
        <v>186</v>
      </c>
      <c r="E123" s="230">
        <v>207.59</v>
      </c>
      <c r="F123" s="231">
        <v>229.5</v>
      </c>
      <c r="G123" s="232">
        <f>ROUND(E123*F123,2)</f>
        <v>47641.91</v>
      </c>
      <c r="H123" s="213">
        <v>5.9</v>
      </c>
      <c r="I123" s="213">
        <f>ROUND(E123*H123,2)</f>
        <v>1224.78</v>
      </c>
      <c r="J123" s="213">
        <v>223.6</v>
      </c>
      <c r="K123" s="213">
        <f>ROUND(E123*J123,2)</f>
        <v>46417.120000000003</v>
      </c>
      <c r="L123" s="213">
        <v>21</v>
      </c>
      <c r="M123" s="213">
        <f>G123*(1+L123/100)</f>
        <v>57646.7111</v>
      </c>
      <c r="N123" s="213">
        <v>9.8999999999999999E-4</v>
      </c>
      <c r="O123" s="213">
        <f>ROUND(E123*N123,2)</f>
        <v>0.21</v>
      </c>
      <c r="P123" s="213">
        <v>0</v>
      </c>
      <c r="Q123" s="213">
        <f>ROUND(E123*P123,2)</f>
        <v>0</v>
      </c>
      <c r="R123" s="213"/>
      <c r="S123" s="213" t="s">
        <v>152</v>
      </c>
      <c r="T123" s="213" t="s">
        <v>152</v>
      </c>
      <c r="U123" s="213">
        <v>0.36099999999999999</v>
      </c>
      <c r="V123" s="213">
        <f>ROUND(E123*U123,2)</f>
        <v>74.94</v>
      </c>
      <c r="W123" s="213"/>
      <c r="X123" s="213" t="s">
        <v>173</v>
      </c>
      <c r="Y123" s="210"/>
      <c r="Z123" s="210"/>
      <c r="AA123" s="210"/>
      <c r="AB123" s="210"/>
      <c r="AC123" s="210"/>
      <c r="AD123" s="210"/>
      <c r="AE123" s="210"/>
      <c r="AF123" s="210"/>
      <c r="AG123" s="210" t="s">
        <v>174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1" x14ac:dyDescent="0.2">
      <c r="A124" s="227">
        <v>94</v>
      </c>
      <c r="B124" s="228" t="s">
        <v>373</v>
      </c>
      <c r="C124" s="234" t="s">
        <v>374</v>
      </c>
      <c r="D124" s="229" t="s">
        <v>186</v>
      </c>
      <c r="E124" s="230">
        <v>53.84</v>
      </c>
      <c r="F124" s="231">
        <v>301.5</v>
      </c>
      <c r="G124" s="232">
        <f>ROUND(E124*F124,2)</f>
        <v>16232.76</v>
      </c>
      <c r="H124" s="213">
        <v>5.9</v>
      </c>
      <c r="I124" s="213">
        <f>ROUND(E124*H124,2)</f>
        <v>317.66000000000003</v>
      </c>
      <c r="J124" s="213">
        <v>295.60000000000002</v>
      </c>
      <c r="K124" s="213">
        <f>ROUND(E124*J124,2)</f>
        <v>15915.1</v>
      </c>
      <c r="L124" s="213">
        <v>21</v>
      </c>
      <c r="M124" s="213">
        <f>G124*(1+L124/100)</f>
        <v>19641.639599999999</v>
      </c>
      <c r="N124" s="213">
        <v>9.8999999999999999E-4</v>
      </c>
      <c r="O124" s="213">
        <f>ROUND(E124*N124,2)</f>
        <v>0.05</v>
      </c>
      <c r="P124" s="213">
        <v>0</v>
      </c>
      <c r="Q124" s="213">
        <f>ROUND(E124*P124,2)</f>
        <v>0</v>
      </c>
      <c r="R124" s="213"/>
      <c r="S124" s="213" t="s">
        <v>152</v>
      </c>
      <c r="T124" s="213" t="s">
        <v>152</v>
      </c>
      <c r="U124" s="213">
        <v>0.45300000000000001</v>
      </c>
      <c r="V124" s="213">
        <f>ROUND(E124*U124,2)</f>
        <v>24.39</v>
      </c>
      <c r="W124" s="213"/>
      <c r="X124" s="213" t="s">
        <v>173</v>
      </c>
      <c r="Y124" s="210"/>
      <c r="Z124" s="210"/>
      <c r="AA124" s="210"/>
      <c r="AB124" s="210"/>
      <c r="AC124" s="210"/>
      <c r="AD124" s="210"/>
      <c r="AE124" s="210"/>
      <c r="AF124" s="210"/>
      <c r="AG124" s="210" t="s">
        <v>174</v>
      </c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1" x14ac:dyDescent="0.2">
      <c r="A125" s="227">
        <v>95</v>
      </c>
      <c r="B125" s="228" t="s">
        <v>375</v>
      </c>
      <c r="C125" s="234" t="s">
        <v>376</v>
      </c>
      <c r="D125" s="229" t="s">
        <v>186</v>
      </c>
      <c r="E125" s="230">
        <v>14.64</v>
      </c>
      <c r="F125" s="231">
        <v>326</v>
      </c>
      <c r="G125" s="232">
        <f>ROUND(E125*F125,2)</f>
        <v>4772.6400000000003</v>
      </c>
      <c r="H125" s="213">
        <v>5.9</v>
      </c>
      <c r="I125" s="213">
        <f>ROUND(E125*H125,2)</f>
        <v>86.38</v>
      </c>
      <c r="J125" s="213">
        <v>320.10000000000002</v>
      </c>
      <c r="K125" s="213">
        <f>ROUND(E125*J125,2)</f>
        <v>4686.26</v>
      </c>
      <c r="L125" s="213">
        <v>21</v>
      </c>
      <c r="M125" s="213">
        <f>G125*(1+L125/100)</f>
        <v>5774.8944000000001</v>
      </c>
      <c r="N125" s="213">
        <v>9.8999999999999999E-4</v>
      </c>
      <c r="O125" s="213">
        <f>ROUND(E125*N125,2)</f>
        <v>0.01</v>
      </c>
      <c r="P125" s="213">
        <v>0</v>
      </c>
      <c r="Q125" s="213">
        <f>ROUND(E125*P125,2)</f>
        <v>0</v>
      </c>
      <c r="R125" s="213"/>
      <c r="S125" s="213" t="s">
        <v>152</v>
      </c>
      <c r="T125" s="213" t="s">
        <v>152</v>
      </c>
      <c r="U125" s="213">
        <v>0.48899999999999999</v>
      </c>
      <c r="V125" s="213">
        <f>ROUND(E125*U125,2)</f>
        <v>7.16</v>
      </c>
      <c r="W125" s="213"/>
      <c r="X125" s="213" t="s">
        <v>173</v>
      </c>
      <c r="Y125" s="210"/>
      <c r="Z125" s="210"/>
      <c r="AA125" s="210"/>
      <c r="AB125" s="210"/>
      <c r="AC125" s="210"/>
      <c r="AD125" s="210"/>
      <c r="AE125" s="210"/>
      <c r="AF125" s="210"/>
      <c r="AG125" s="210" t="s">
        <v>174</v>
      </c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1" x14ac:dyDescent="0.2">
      <c r="A126" s="227">
        <v>96</v>
      </c>
      <c r="B126" s="228" t="s">
        <v>377</v>
      </c>
      <c r="C126" s="234" t="s">
        <v>378</v>
      </c>
      <c r="D126" s="229" t="s">
        <v>177</v>
      </c>
      <c r="E126" s="230">
        <v>151.5</v>
      </c>
      <c r="F126" s="231">
        <v>83.3</v>
      </c>
      <c r="G126" s="232">
        <f>ROUND(E126*F126,2)</f>
        <v>12619.95</v>
      </c>
      <c r="H126" s="213">
        <v>0</v>
      </c>
      <c r="I126" s="213">
        <f>ROUND(E126*H126,2)</f>
        <v>0</v>
      </c>
      <c r="J126" s="213">
        <v>83.3</v>
      </c>
      <c r="K126" s="213">
        <f>ROUND(E126*J126,2)</f>
        <v>12619.95</v>
      </c>
      <c r="L126" s="213">
        <v>21</v>
      </c>
      <c r="M126" s="213">
        <f>G126*(1+L126/100)</f>
        <v>15270.139500000001</v>
      </c>
      <c r="N126" s="213">
        <v>0</v>
      </c>
      <c r="O126" s="213">
        <f>ROUND(E126*N126,2)</f>
        <v>0</v>
      </c>
      <c r="P126" s="213">
        <v>0</v>
      </c>
      <c r="Q126" s="213">
        <f>ROUND(E126*P126,2)</f>
        <v>0</v>
      </c>
      <c r="R126" s="213"/>
      <c r="S126" s="213" t="s">
        <v>152</v>
      </c>
      <c r="T126" s="213" t="s">
        <v>152</v>
      </c>
      <c r="U126" s="213">
        <v>0.156</v>
      </c>
      <c r="V126" s="213">
        <f>ROUND(E126*U126,2)</f>
        <v>23.63</v>
      </c>
      <c r="W126" s="213"/>
      <c r="X126" s="213" t="s">
        <v>173</v>
      </c>
      <c r="Y126" s="210"/>
      <c r="Z126" s="210"/>
      <c r="AA126" s="210"/>
      <c r="AB126" s="210"/>
      <c r="AC126" s="210"/>
      <c r="AD126" s="210"/>
      <c r="AE126" s="210"/>
      <c r="AF126" s="210"/>
      <c r="AG126" s="210" t="s">
        <v>174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1" x14ac:dyDescent="0.2">
      <c r="A127" s="227">
        <v>97</v>
      </c>
      <c r="B127" s="228" t="s">
        <v>379</v>
      </c>
      <c r="C127" s="234" t="s">
        <v>380</v>
      </c>
      <c r="D127" s="229" t="s">
        <v>189</v>
      </c>
      <c r="E127" s="230">
        <v>6.3963000000000001</v>
      </c>
      <c r="F127" s="231">
        <v>1343</v>
      </c>
      <c r="G127" s="232">
        <f>ROUND(E127*F127,2)</f>
        <v>8590.23</v>
      </c>
      <c r="H127" s="213">
        <v>1343</v>
      </c>
      <c r="I127" s="213">
        <f>ROUND(E127*H127,2)</f>
        <v>8590.23</v>
      </c>
      <c r="J127" s="213">
        <v>0</v>
      </c>
      <c r="K127" s="213">
        <f>ROUND(E127*J127,2)</f>
        <v>0</v>
      </c>
      <c r="L127" s="213">
        <v>21</v>
      </c>
      <c r="M127" s="213">
        <f>G127*(1+L127/100)</f>
        <v>10394.1783</v>
      </c>
      <c r="N127" s="213">
        <v>2.3570000000000001E-2</v>
      </c>
      <c r="O127" s="213">
        <f>ROUND(E127*N127,2)</f>
        <v>0.15</v>
      </c>
      <c r="P127" s="213">
        <v>0</v>
      </c>
      <c r="Q127" s="213">
        <f>ROUND(E127*P127,2)</f>
        <v>0</v>
      </c>
      <c r="R127" s="213"/>
      <c r="S127" s="213" t="s">
        <v>152</v>
      </c>
      <c r="T127" s="213" t="s">
        <v>152</v>
      </c>
      <c r="U127" s="213">
        <v>0</v>
      </c>
      <c r="V127" s="213">
        <f>ROUND(E127*U127,2)</f>
        <v>0</v>
      </c>
      <c r="W127" s="213"/>
      <c r="X127" s="213" t="s">
        <v>173</v>
      </c>
      <c r="Y127" s="210"/>
      <c r="Z127" s="210"/>
      <c r="AA127" s="210"/>
      <c r="AB127" s="210"/>
      <c r="AC127" s="210"/>
      <c r="AD127" s="210"/>
      <c r="AE127" s="210"/>
      <c r="AF127" s="210"/>
      <c r="AG127" s="210" t="s">
        <v>174</v>
      </c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1" x14ac:dyDescent="0.2">
      <c r="A128" s="227">
        <v>98</v>
      </c>
      <c r="B128" s="228" t="s">
        <v>381</v>
      </c>
      <c r="C128" s="234" t="s">
        <v>382</v>
      </c>
      <c r="D128" s="229" t="s">
        <v>172</v>
      </c>
      <c r="E128" s="230">
        <v>16</v>
      </c>
      <c r="F128" s="231">
        <v>2.15</v>
      </c>
      <c r="G128" s="232">
        <f>ROUND(E128*F128,2)</f>
        <v>34.4</v>
      </c>
      <c r="H128" s="213">
        <v>2.15</v>
      </c>
      <c r="I128" s="213">
        <f>ROUND(E128*H128,2)</f>
        <v>34.4</v>
      </c>
      <c r="J128" s="213">
        <v>0</v>
      </c>
      <c r="K128" s="213">
        <f>ROUND(E128*J128,2)</f>
        <v>0</v>
      </c>
      <c r="L128" s="213">
        <v>21</v>
      </c>
      <c r="M128" s="213">
        <f>G128*(1+L128/100)</f>
        <v>41.623999999999995</v>
      </c>
      <c r="N128" s="213">
        <v>0</v>
      </c>
      <c r="O128" s="213">
        <f>ROUND(E128*N128,2)</f>
        <v>0</v>
      </c>
      <c r="P128" s="213">
        <v>0</v>
      </c>
      <c r="Q128" s="213">
        <f>ROUND(E128*P128,2)</f>
        <v>0</v>
      </c>
      <c r="R128" s="213" t="s">
        <v>245</v>
      </c>
      <c r="S128" s="213" t="s">
        <v>152</v>
      </c>
      <c r="T128" s="213" t="s">
        <v>152</v>
      </c>
      <c r="U128" s="213">
        <v>0</v>
      </c>
      <c r="V128" s="213">
        <f>ROUND(E128*U128,2)</f>
        <v>0</v>
      </c>
      <c r="W128" s="213"/>
      <c r="X128" s="213" t="s">
        <v>246</v>
      </c>
      <c r="Y128" s="210"/>
      <c r="Z128" s="210"/>
      <c r="AA128" s="210"/>
      <c r="AB128" s="210"/>
      <c r="AC128" s="210"/>
      <c r="AD128" s="210"/>
      <c r="AE128" s="210"/>
      <c r="AF128" s="210"/>
      <c r="AG128" s="210" t="s">
        <v>247</v>
      </c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1" x14ac:dyDescent="0.2">
      <c r="A129" s="227">
        <v>99</v>
      </c>
      <c r="B129" s="228" t="s">
        <v>383</v>
      </c>
      <c r="C129" s="234" t="s">
        <v>384</v>
      </c>
      <c r="D129" s="229" t="s">
        <v>385</v>
      </c>
      <c r="E129" s="230">
        <v>1.6E-2</v>
      </c>
      <c r="F129" s="231">
        <v>6010</v>
      </c>
      <c r="G129" s="232">
        <f>ROUND(E129*F129,2)</f>
        <v>96.16</v>
      </c>
      <c r="H129" s="213">
        <v>6010</v>
      </c>
      <c r="I129" s="213">
        <f>ROUND(E129*H129,2)</f>
        <v>96.16</v>
      </c>
      <c r="J129" s="213">
        <v>0</v>
      </c>
      <c r="K129" s="213">
        <f>ROUND(E129*J129,2)</f>
        <v>0</v>
      </c>
      <c r="L129" s="213">
        <v>21</v>
      </c>
      <c r="M129" s="213">
        <f>G129*(1+L129/100)</f>
        <v>116.35359999999999</v>
      </c>
      <c r="N129" s="213">
        <v>9.3700000000000006E-2</v>
      </c>
      <c r="O129" s="213">
        <f>ROUND(E129*N129,2)</f>
        <v>0</v>
      </c>
      <c r="P129" s="213">
        <v>0</v>
      </c>
      <c r="Q129" s="213">
        <f>ROUND(E129*P129,2)</f>
        <v>0</v>
      </c>
      <c r="R129" s="213" t="s">
        <v>245</v>
      </c>
      <c r="S129" s="213" t="s">
        <v>152</v>
      </c>
      <c r="T129" s="213" t="s">
        <v>152</v>
      </c>
      <c r="U129" s="213">
        <v>0</v>
      </c>
      <c r="V129" s="213">
        <f>ROUND(E129*U129,2)</f>
        <v>0</v>
      </c>
      <c r="W129" s="213"/>
      <c r="X129" s="213" t="s">
        <v>246</v>
      </c>
      <c r="Y129" s="210"/>
      <c r="Z129" s="210"/>
      <c r="AA129" s="210"/>
      <c r="AB129" s="210"/>
      <c r="AC129" s="210"/>
      <c r="AD129" s="210"/>
      <c r="AE129" s="210"/>
      <c r="AF129" s="210"/>
      <c r="AG129" s="210" t="s">
        <v>247</v>
      </c>
      <c r="AH129" s="210"/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1" x14ac:dyDescent="0.2">
      <c r="A130" s="227">
        <v>100</v>
      </c>
      <c r="B130" s="228" t="s">
        <v>386</v>
      </c>
      <c r="C130" s="234" t="s">
        <v>387</v>
      </c>
      <c r="D130" s="229" t="s">
        <v>172</v>
      </c>
      <c r="E130" s="230">
        <v>9</v>
      </c>
      <c r="F130" s="231">
        <v>353.5</v>
      </c>
      <c r="G130" s="232">
        <f>ROUND(E130*F130,2)</f>
        <v>3181.5</v>
      </c>
      <c r="H130" s="213">
        <v>353.5</v>
      </c>
      <c r="I130" s="213">
        <f>ROUND(E130*H130,2)</f>
        <v>3181.5</v>
      </c>
      <c r="J130" s="213">
        <v>0</v>
      </c>
      <c r="K130" s="213">
        <f>ROUND(E130*J130,2)</f>
        <v>0</v>
      </c>
      <c r="L130" s="213">
        <v>21</v>
      </c>
      <c r="M130" s="213">
        <f>G130*(1+L130/100)</f>
        <v>3849.6149999999998</v>
      </c>
      <c r="N130" s="213">
        <v>1.99E-3</v>
      </c>
      <c r="O130" s="213">
        <f>ROUND(E130*N130,2)</f>
        <v>0.02</v>
      </c>
      <c r="P130" s="213">
        <v>0</v>
      </c>
      <c r="Q130" s="213">
        <f>ROUND(E130*P130,2)</f>
        <v>0</v>
      </c>
      <c r="R130" s="213" t="s">
        <v>245</v>
      </c>
      <c r="S130" s="213" t="s">
        <v>152</v>
      </c>
      <c r="T130" s="213" t="s">
        <v>152</v>
      </c>
      <c r="U130" s="213">
        <v>0</v>
      </c>
      <c r="V130" s="213">
        <f>ROUND(E130*U130,2)</f>
        <v>0</v>
      </c>
      <c r="W130" s="213"/>
      <c r="X130" s="213" t="s">
        <v>246</v>
      </c>
      <c r="Y130" s="210"/>
      <c r="Z130" s="210"/>
      <c r="AA130" s="210"/>
      <c r="AB130" s="210"/>
      <c r="AC130" s="210"/>
      <c r="AD130" s="210"/>
      <c r="AE130" s="210"/>
      <c r="AF130" s="210"/>
      <c r="AG130" s="210" t="s">
        <v>247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1" x14ac:dyDescent="0.2">
      <c r="A131" s="227">
        <v>101</v>
      </c>
      <c r="B131" s="228" t="s">
        <v>388</v>
      </c>
      <c r="C131" s="234" t="s">
        <v>389</v>
      </c>
      <c r="D131" s="229" t="s">
        <v>186</v>
      </c>
      <c r="E131" s="230">
        <v>2.56</v>
      </c>
      <c r="F131" s="231">
        <v>71.5</v>
      </c>
      <c r="G131" s="232">
        <f>ROUND(E131*F131,2)</f>
        <v>183.04</v>
      </c>
      <c r="H131" s="213">
        <v>71.5</v>
      </c>
      <c r="I131" s="213">
        <f>ROUND(E131*H131,2)</f>
        <v>183.04</v>
      </c>
      <c r="J131" s="213">
        <v>0</v>
      </c>
      <c r="K131" s="213">
        <f>ROUND(E131*J131,2)</f>
        <v>0</v>
      </c>
      <c r="L131" s="213">
        <v>21</v>
      </c>
      <c r="M131" s="213">
        <f>G131*(1+L131/100)</f>
        <v>221.47839999999999</v>
      </c>
      <c r="N131" s="213">
        <v>1.33E-3</v>
      </c>
      <c r="O131" s="213">
        <f>ROUND(E131*N131,2)</f>
        <v>0</v>
      </c>
      <c r="P131" s="213">
        <v>0</v>
      </c>
      <c r="Q131" s="213">
        <f>ROUND(E131*P131,2)</f>
        <v>0</v>
      </c>
      <c r="R131" s="213" t="s">
        <v>245</v>
      </c>
      <c r="S131" s="213" t="s">
        <v>152</v>
      </c>
      <c r="T131" s="213" t="s">
        <v>152</v>
      </c>
      <c r="U131" s="213">
        <v>0</v>
      </c>
      <c r="V131" s="213">
        <f>ROUND(E131*U131,2)</f>
        <v>0</v>
      </c>
      <c r="W131" s="213"/>
      <c r="X131" s="213" t="s">
        <v>246</v>
      </c>
      <c r="Y131" s="210"/>
      <c r="Z131" s="210"/>
      <c r="AA131" s="210"/>
      <c r="AB131" s="210"/>
      <c r="AC131" s="210"/>
      <c r="AD131" s="210"/>
      <c r="AE131" s="210"/>
      <c r="AF131" s="210"/>
      <c r="AG131" s="210" t="s">
        <v>247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1" x14ac:dyDescent="0.2">
      <c r="A132" s="227">
        <v>102</v>
      </c>
      <c r="B132" s="228" t="s">
        <v>390</v>
      </c>
      <c r="C132" s="234" t="s">
        <v>391</v>
      </c>
      <c r="D132" s="229" t="s">
        <v>186</v>
      </c>
      <c r="E132" s="230">
        <v>495</v>
      </c>
      <c r="F132" s="231">
        <v>14.6</v>
      </c>
      <c r="G132" s="232">
        <f>ROUND(E132*F132,2)</f>
        <v>7227</v>
      </c>
      <c r="H132" s="213">
        <v>14.6</v>
      </c>
      <c r="I132" s="213">
        <f>ROUND(E132*H132,2)</f>
        <v>7227</v>
      </c>
      <c r="J132" s="213">
        <v>0</v>
      </c>
      <c r="K132" s="213">
        <f>ROUND(E132*J132,2)</f>
        <v>0</v>
      </c>
      <c r="L132" s="213">
        <v>21</v>
      </c>
      <c r="M132" s="213">
        <f>G132*(1+L132/100)</f>
        <v>8744.67</v>
      </c>
      <c r="N132" s="213">
        <v>1.32E-3</v>
      </c>
      <c r="O132" s="213">
        <f>ROUND(E132*N132,2)</f>
        <v>0.65</v>
      </c>
      <c r="P132" s="213">
        <v>0</v>
      </c>
      <c r="Q132" s="213">
        <f>ROUND(E132*P132,2)</f>
        <v>0</v>
      </c>
      <c r="R132" s="213" t="s">
        <v>245</v>
      </c>
      <c r="S132" s="213" t="s">
        <v>152</v>
      </c>
      <c r="T132" s="213" t="s">
        <v>152</v>
      </c>
      <c r="U132" s="213">
        <v>0</v>
      </c>
      <c r="V132" s="213">
        <f>ROUND(E132*U132,2)</f>
        <v>0</v>
      </c>
      <c r="W132" s="213"/>
      <c r="X132" s="213" t="s">
        <v>246</v>
      </c>
      <c r="Y132" s="210"/>
      <c r="Z132" s="210"/>
      <c r="AA132" s="210"/>
      <c r="AB132" s="210"/>
      <c r="AC132" s="210"/>
      <c r="AD132" s="210"/>
      <c r="AE132" s="210"/>
      <c r="AF132" s="210"/>
      <c r="AG132" s="210" t="s">
        <v>247</v>
      </c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1" x14ac:dyDescent="0.2">
      <c r="A133" s="227">
        <v>103</v>
      </c>
      <c r="B133" s="228" t="s">
        <v>392</v>
      </c>
      <c r="C133" s="234" t="s">
        <v>393</v>
      </c>
      <c r="D133" s="229" t="s">
        <v>189</v>
      </c>
      <c r="E133" s="230">
        <v>5.8479299999999999</v>
      </c>
      <c r="F133" s="231">
        <v>6575</v>
      </c>
      <c r="G133" s="232">
        <f>ROUND(E133*F133,2)</f>
        <v>38450.14</v>
      </c>
      <c r="H133" s="213">
        <v>6575</v>
      </c>
      <c r="I133" s="213">
        <f>ROUND(E133*H133,2)</f>
        <v>38450.14</v>
      </c>
      <c r="J133" s="213">
        <v>0</v>
      </c>
      <c r="K133" s="213">
        <f>ROUND(E133*J133,2)</f>
        <v>0</v>
      </c>
      <c r="L133" s="213">
        <v>21</v>
      </c>
      <c r="M133" s="213">
        <f>G133*(1+L133/100)</f>
        <v>46524.669399999999</v>
      </c>
      <c r="N133" s="213">
        <v>0.55000000000000004</v>
      </c>
      <c r="O133" s="213">
        <f>ROUND(E133*N133,2)</f>
        <v>3.22</v>
      </c>
      <c r="P133" s="213">
        <v>0</v>
      </c>
      <c r="Q133" s="213">
        <f>ROUND(E133*P133,2)</f>
        <v>0</v>
      </c>
      <c r="R133" s="213" t="s">
        <v>245</v>
      </c>
      <c r="S133" s="213" t="s">
        <v>152</v>
      </c>
      <c r="T133" s="213" t="s">
        <v>152</v>
      </c>
      <c r="U133" s="213">
        <v>0</v>
      </c>
      <c r="V133" s="213">
        <f>ROUND(E133*U133,2)</f>
        <v>0</v>
      </c>
      <c r="W133" s="213"/>
      <c r="X133" s="213" t="s">
        <v>246</v>
      </c>
      <c r="Y133" s="210"/>
      <c r="Z133" s="210"/>
      <c r="AA133" s="210"/>
      <c r="AB133" s="210"/>
      <c r="AC133" s="210"/>
      <c r="AD133" s="210"/>
      <c r="AE133" s="210"/>
      <c r="AF133" s="210"/>
      <c r="AG133" s="210" t="s">
        <v>247</v>
      </c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ht="22.5" outlineLevel="1" x14ac:dyDescent="0.2">
      <c r="A134" s="227">
        <v>104</v>
      </c>
      <c r="B134" s="228" t="s">
        <v>394</v>
      </c>
      <c r="C134" s="234" t="s">
        <v>395</v>
      </c>
      <c r="D134" s="229" t="s">
        <v>263</v>
      </c>
      <c r="E134" s="230">
        <v>4.3465299999999996</v>
      </c>
      <c r="F134" s="231">
        <v>1440</v>
      </c>
      <c r="G134" s="232">
        <f>ROUND(E134*F134,2)</f>
        <v>6259</v>
      </c>
      <c r="H134" s="213">
        <v>0</v>
      </c>
      <c r="I134" s="213">
        <f>ROUND(E134*H134,2)</f>
        <v>0</v>
      </c>
      <c r="J134" s="213">
        <v>1440</v>
      </c>
      <c r="K134" s="213">
        <f>ROUND(E134*J134,2)</f>
        <v>6259</v>
      </c>
      <c r="L134" s="213">
        <v>21</v>
      </c>
      <c r="M134" s="213">
        <f>G134*(1+L134/100)</f>
        <v>7573.3899999999994</v>
      </c>
      <c r="N134" s="213">
        <v>0</v>
      </c>
      <c r="O134" s="213">
        <f>ROUND(E134*N134,2)</f>
        <v>0</v>
      </c>
      <c r="P134" s="213">
        <v>0</v>
      </c>
      <c r="Q134" s="213">
        <f>ROUND(E134*P134,2)</f>
        <v>0</v>
      </c>
      <c r="R134" s="213"/>
      <c r="S134" s="213" t="s">
        <v>152</v>
      </c>
      <c r="T134" s="213" t="s">
        <v>152</v>
      </c>
      <c r="U134" s="213">
        <v>1.7509999999999999</v>
      </c>
      <c r="V134" s="213">
        <f>ROUND(E134*U134,2)</f>
        <v>7.61</v>
      </c>
      <c r="W134" s="213"/>
      <c r="X134" s="213" t="s">
        <v>353</v>
      </c>
      <c r="Y134" s="210"/>
      <c r="Z134" s="210"/>
      <c r="AA134" s="210"/>
      <c r="AB134" s="210"/>
      <c r="AC134" s="210"/>
      <c r="AD134" s="210"/>
      <c r="AE134" s="210"/>
      <c r="AF134" s="210"/>
      <c r="AG134" s="210" t="s">
        <v>354</v>
      </c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x14ac:dyDescent="0.2">
      <c r="A135" s="215" t="s">
        <v>147</v>
      </c>
      <c r="B135" s="216" t="s">
        <v>110</v>
      </c>
      <c r="C135" s="233" t="s">
        <v>111</v>
      </c>
      <c r="D135" s="217"/>
      <c r="E135" s="218"/>
      <c r="F135" s="219"/>
      <c r="G135" s="220">
        <f>SUMIF(AG136:AG144,"&lt;&gt;NOR",G136:G144)</f>
        <v>122603.03</v>
      </c>
      <c r="H135" s="214"/>
      <c r="I135" s="214">
        <f>SUM(I136:I144)</f>
        <v>89305.729999999981</v>
      </c>
      <c r="J135" s="214"/>
      <c r="K135" s="214">
        <f>SUM(K136:K144)</f>
        <v>33297.300000000003</v>
      </c>
      <c r="L135" s="214"/>
      <c r="M135" s="214">
        <f>SUM(M136:M144)</f>
        <v>148349.66630000001</v>
      </c>
      <c r="N135" s="214"/>
      <c r="O135" s="214">
        <f>SUM(O136:O144)</f>
        <v>1.03</v>
      </c>
      <c r="P135" s="214"/>
      <c r="Q135" s="214">
        <f>SUM(Q136:Q144)</f>
        <v>0</v>
      </c>
      <c r="R135" s="214"/>
      <c r="S135" s="214"/>
      <c r="T135" s="214"/>
      <c r="U135" s="214"/>
      <c r="V135" s="214">
        <f>SUM(V136:V144)</f>
        <v>67.809999999999988</v>
      </c>
      <c r="W135" s="214"/>
      <c r="X135" s="214"/>
      <c r="AG135" t="s">
        <v>148</v>
      </c>
    </row>
    <row r="136" spans="1:60" ht="22.5" outlineLevel="1" x14ac:dyDescent="0.2">
      <c r="A136" s="227">
        <v>105</v>
      </c>
      <c r="B136" s="228" t="s">
        <v>396</v>
      </c>
      <c r="C136" s="234" t="s">
        <v>397</v>
      </c>
      <c r="D136" s="229" t="s">
        <v>177</v>
      </c>
      <c r="E136" s="230">
        <v>151.5</v>
      </c>
      <c r="F136" s="231">
        <v>539</v>
      </c>
      <c r="G136" s="232">
        <f>ROUND(E136*F136,2)</f>
        <v>81658.5</v>
      </c>
      <c r="H136" s="213">
        <v>406.02</v>
      </c>
      <c r="I136" s="213">
        <f>ROUND(E136*H136,2)</f>
        <v>61512.03</v>
      </c>
      <c r="J136" s="213">
        <v>132.97999999999999</v>
      </c>
      <c r="K136" s="213">
        <f>ROUND(E136*J136,2)</f>
        <v>20146.47</v>
      </c>
      <c r="L136" s="213">
        <v>21</v>
      </c>
      <c r="M136" s="213">
        <f>G136*(1+L136/100)</f>
        <v>98806.785000000003</v>
      </c>
      <c r="N136" s="213">
        <v>5.5900000000000004E-3</v>
      </c>
      <c r="O136" s="213">
        <f>ROUND(E136*N136,2)</f>
        <v>0.85</v>
      </c>
      <c r="P136" s="213">
        <v>0</v>
      </c>
      <c r="Q136" s="213">
        <f>ROUND(E136*P136,2)</f>
        <v>0</v>
      </c>
      <c r="R136" s="213"/>
      <c r="S136" s="213" t="s">
        <v>152</v>
      </c>
      <c r="T136" s="213" t="s">
        <v>152</v>
      </c>
      <c r="U136" s="213">
        <v>0.27700000000000002</v>
      </c>
      <c r="V136" s="213">
        <f>ROUND(E136*U136,2)</f>
        <v>41.97</v>
      </c>
      <c r="W136" s="213"/>
      <c r="X136" s="213" t="s">
        <v>173</v>
      </c>
      <c r="Y136" s="210"/>
      <c r="Z136" s="210"/>
      <c r="AA136" s="210"/>
      <c r="AB136" s="210"/>
      <c r="AC136" s="210"/>
      <c r="AD136" s="210"/>
      <c r="AE136" s="210"/>
      <c r="AF136" s="210"/>
      <c r="AG136" s="210" t="s">
        <v>174</v>
      </c>
      <c r="AH136" s="210"/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ht="22.5" outlineLevel="1" x14ac:dyDescent="0.2">
      <c r="A137" s="227">
        <v>106</v>
      </c>
      <c r="B137" s="228" t="s">
        <v>398</v>
      </c>
      <c r="C137" s="234" t="s">
        <v>399</v>
      </c>
      <c r="D137" s="229" t="s">
        <v>186</v>
      </c>
      <c r="E137" s="230">
        <v>10.1</v>
      </c>
      <c r="F137" s="231">
        <v>362.5</v>
      </c>
      <c r="G137" s="232">
        <f>ROUND(E137*F137,2)</f>
        <v>3661.25</v>
      </c>
      <c r="H137" s="213">
        <v>226.96</v>
      </c>
      <c r="I137" s="213">
        <f>ROUND(E137*H137,2)</f>
        <v>2292.3000000000002</v>
      </c>
      <c r="J137" s="213">
        <v>135.54</v>
      </c>
      <c r="K137" s="213">
        <f>ROUND(E137*J137,2)</f>
        <v>1368.95</v>
      </c>
      <c r="L137" s="213">
        <v>21</v>
      </c>
      <c r="M137" s="213">
        <f>G137*(1+L137/100)</f>
        <v>4430.1125000000002</v>
      </c>
      <c r="N137" s="213">
        <v>1.2800000000000001E-3</v>
      </c>
      <c r="O137" s="213">
        <f>ROUND(E137*N137,2)</f>
        <v>0.01</v>
      </c>
      <c r="P137" s="213">
        <v>0</v>
      </c>
      <c r="Q137" s="213">
        <f>ROUND(E137*P137,2)</f>
        <v>0</v>
      </c>
      <c r="R137" s="213"/>
      <c r="S137" s="213" t="s">
        <v>152</v>
      </c>
      <c r="T137" s="213" t="s">
        <v>152</v>
      </c>
      <c r="U137" s="213">
        <v>0.24149999999999999</v>
      </c>
      <c r="V137" s="213">
        <f>ROUND(E137*U137,2)</f>
        <v>2.44</v>
      </c>
      <c r="W137" s="213"/>
      <c r="X137" s="213" t="s">
        <v>173</v>
      </c>
      <c r="Y137" s="210"/>
      <c r="Z137" s="210"/>
      <c r="AA137" s="210"/>
      <c r="AB137" s="210"/>
      <c r="AC137" s="210"/>
      <c r="AD137" s="210"/>
      <c r="AE137" s="210"/>
      <c r="AF137" s="210"/>
      <c r="AG137" s="210" t="s">
        <v>174</v>
      </c>
      <c r="AH137" s="210"/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ht="22.5" outlineLevel="1" x14ac:dyDescent="0.2">
      <c r="A138" s="227">
        <v>107</v>
      </c>
      <c r="B138" s="228" t="s">
        <v>400</v>
      </c>
      <c r="C138" s="234" t="s">
        <v>401</v>
      </c>
      <c r="D138" s="229" t="s">
        <v>186</v>
      </c>
      <c r="E138" s="230">
        <v>10.1</v>
      </c>
      <c r="F138" s="231">
        <v>443.5</v>
      </c>
      <c r="G138" s="232">
        <f>ROUND(E138*F138,2)</f>
        <v>4479.3500000000004</v>
      </c>
      <c r="H138" s="213">
        <v>307.95999999999998</v>
      </c>
      <c r="I138" s="213">
        <f>ROUND(E138*H138,2)</f>
        <v>3110.4</v>
      </c>
      <c r="J138" s="213">
        <v>135.54</v>
      </c>
      <c r="K138" s="213">
        <f>ROUND(E138*J138,2)</f>
        <v>1368.95</v>
      </c>
      <c r="L138" s="213">
        <v>21</v>
      </c>
      <c r="M138" s="213">
        <f>G138*(1+L138/100)</f>
        <v>5420.0135</v>
      </c>
      <c r="N138" s="213">
        <v>1.2800000000000001E-3</v>
      </c>
      <c r="O138" s="213">
        <f>ROUND(E138*N138,2)</f>
        <v>0.01</v>
      </c>
      <c r="P138" s="213">
        <v>0</v>
      </c>
      <c r="Q138" s="213">
        <f>ROUND(E138*P138,2)</f>
        <v>0</v>
      </c>
      <c r="R138" s="213"/>
      <c r="S138" s="213" t="s">
        <v>152</v>
      </c>
      <c r="T138" s="213" t="s">
        <v>152</v>
      </c>
      <c r="U138" s="213">
        <v>0.24149999999999999</v>
      </c>
      <c r="V138" s="213">
        <f>ROUND(E138*U138,2)</f>
        <v>2.44</v>
      </c>
      <c r="W138" s="213"/>
      <c r="X138" s="213" t="s">
        <v>173</v>
      </c>
      <c r="Y138" s="210"/>
      <c r="Z138" s="210"/>
      <c r="AA138" s="210"/>
      <c r="AB138" s="210"/>
      <c r="AC138" s="210"/>
      <c r="AD138" s="210"/>
      <c r="AE138" s="210"/>
      <c r="AF138" s="210"/>
      <c r="AG138" s="210" t="s">
        <v>174</v>
      </c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1" x14ac:dyDescent="0.2">
      <c r="A139" s="227">
        <v>108</v>
      </c>
      <c r="B139" s="228" t="s">
        <v>402</v>
      </c>
      <c r="C139" s="234" t="s">
        <v>403</v>
      </c>
      <c r="D139" s="229" t="s">
        <v>186</v>
      </c>
      <c r="E139" s="230">
        <v>5.3</v>
      </c>
      <c r="F139" s="231">
        <v>371.5</v>
      </c>
      <c r="G139" s="232">
        <f>ROUND(E139*F139,2)</f>
        <v>1968.95</v>
      </c>
      <c r="H139" s="213">
        <v>254.56</v>
      </c>
      <c r="I139" s="213">
        <f>ROUND(E139*H139,2)</f>
        <v>1349.17</v>
      </c>
      <c r="J139" s="213">
        <v>116.94</v>
      </c>
      <c r="K139" s="213">
        <f>ROUND(E139*J139,2)</f>
        <v>619.78</v>
      </c>
      <c r="L139" s="213">
        <v>21</v>
      </c>
      <c r="M139" s="213">
        <f>G139*(1+L139/100)</f>
        <v>2382.4295000000002</v>
      </c>
      <c r="N139" s="213">
        <v>3.1700000000000001E-3</v>
      </c>
      <c r="O139" s="213">
        <f>ROUND(E139*N139,2)</f>
        <v>0.02</v>
      </c>
      <c r="P139" s="213">
        <v>0</v>
      </c>
      <c r="Q139" s="213">
        <f>ROUND(E139*P139,2)</f>
        <v>0</v>
      </c>
      <c r="R139" s="213"/>
      <c r="S139" s="213" t="s">
        <v>152</v>
      </c>
      <c r="T139" s="213" t="s">
        <v>152</v>
      </c>
      <c r="U139" s="213">
        <v>0.219</v>
      </c>
      <c r="V139" s="213">
        <f>ROUND(E139*U139,2)</f>
        <v>1.1599999999999999</v>
      </c>
      <c r="W139" s="213"/>
      <c r="X139" s="213" t="s">
        <v>173</v>
      </c>
      <c r="Y139" s="210"/>
      <c r="Z139" s="210"/>
      <c r="AA139" s="210"/>
      <c r="AB139" s="210"/>
      <c r="AC139" s="210"/>
      <c r="AD139" s="210"/>
      <c r="AE139" s="210"/>
      <c r="AF139" s="210"/>
      <c r="AG139" s="210" t="s">
        <v>174</v>
      </c>
      <c r="AH139" s="210"/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1" x14ac:dyDescent="0.2">
      <c r="A140" s="227">
        <v>109</v>
      </c>
      <c r="B140" s="228" t="s">
        <v>404</v>
      </c>
      <c r="C140" s="234" t="s">
        <v>405</v>
      </c>
      <c r="D140" s="229" t="s">
        <v>186</v>
      </c>
      <c r="E140" s="230">
        <v>30</v>
      </c>
      <c r="F140" s="231">
        <v>350</v>
      </c>
      <c r="G140" s="232">
        <f>ROUND(E140*F140,2)</f>
        <v>10500</v>
      </c>
      <c r="H140" s="213">
        <v>211.18</v>
      </c>
      <c r="I140" s="213">
        <f>ROUND(E140*H140,2)</f>
        <v>6335.4</v>
      </c>
      <c r="J140" s="213">
        <v>138.82</v>
      </c>
      <c r="K140" s="213">
        <f>ROUND(E140*J140,2)</f>
        <v>4164.6000000000004</v>
      </c>
      <c r="L140" s="213">
        <v>21</v>
      </c>
      <c r="M140" s="213">
        <f>G140*(1+L140/100)</f>
        <v>12705</v>
      </c>
      <c r="N140" s="213">
        <v>2.3999999999999998E-3</v>
      </c>
      <c r="O140" s="213">
        <f>ROUND(E140*N140,2)</f>
        <v>7.0000000000000007E-2</v>
      </c>
      <c r="P140" s="213">
        <v>0</v>
      </c>
      <c r="Q140" s="213">
        <f>ROUND(E140*P140,2)</f>
        <v>0</v>
      </c>
      <c r="R140" s="213"/>
      <c r="S140" s="213" t="s">
        <v>152</v>
      </c>
      <c r="T140" s="213" t="s">
        <v>152</v>
      </c>
      <c r="U140" s="213">
        <v>0.26</v>
      </c>
      <c r="V140" s="213">
        <f>ROUND(E140*U140,2)</f>
        <v>7.8</v>
      </c>
      <c r="W140" s="213"/>
      <c r="X140" s="213" t="s">
        <v>173</v>
      </c>
      <c r="Y140" s="210"/>
      <c r="Z140" s="210"/>
      <c r="AA140" s="210"/>
      <c r="AB140" s="210"/>
      <c r="AC140" s="210"/>
      <c r="AD140" s="210"/>
      <c r="AE140" s="210"/>
      <c r="AF140" s="210"/>
      <c r="AG140" s="210" t="s">
        <v>174</v>
      </c>
      <c r="AH140" s="210"/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1" x14ac:dyDescent="0.2">
      <c r="A141" s="227">
        <v>110</v>
      </c>
      <c r="B141" s="228" t="s">
        <v>406</v>
      </c>
      <c r="C141" s="234" t="s">
        <v>407</v>
      </c>
      <c r="D141" s="229" t="s">
        <v>172</v>
      </c>
      <c r="E141" s="230">
        <v>2</v>
      </c>
      <c r="F141" s="231">
        <v>407</v>
      </c>
      <c r="G141" s="232">
        <f>ROUND(E141*F141,2)</f>
        <v>814</v>
      </c>
      <c r="H141" s="213">
        <v>188.09</v>
      </c>
      <c r="I141" s="213">
        <f>ROUND(E141*H141,2)</f>
        <v>376.18</v>
      </c>
      <c r="J141" s="213">
        <v>218.91</v>
      </c>
      <c r="K141" s="213">
        <f>ROUND(E141*J141,2)</f>
        <v>437.82</v>
      </c>
      <c r="L141" s="213">
        <v>21</v>
      </c>
      <c r="M141" s="213">
        <f>G141*(1+L141/100)</f>
        <v>984.93999999999994</v>
      </c>
      <c r="N141" s="213">
        <v>4.0000000000000002E-4</v>
      </c>
      <c r="O141" s="213">
        <f>ROUND(E141*N141,2)</f>
        <v>0</v>
      </c>
      <c r="P141" s="213">
        <v>0</v>
      </c>
      <c r="Q141" s="213">
        <f>ROUND(E141*P141,2)</f>
        <v>0</v>
      </c>
      <c r="R141" s="213"/>
      <c r="S141" s="213" t="s">
        <v>152</v>
      </c>
      <c r="T141" s="213" t="s">
        <v>152</v>
      </c>
      <c r="U141" s="213">
        <v>0.41</v>
      </c>
      <c r="V141" s="213">
        <f>ROUND(E141*U141,2)</f>
        <v>0.82</v>
      </c>
      <c r="W141" s="213"/>
      <c r="X141" s="213" t="s">
        <v>173</v>
      </c>
      <c r="Y141" s="210"/>
      <c r="Z141" s="210"/>
      <c r="AA141" s="210"/>
      <c r="AB141" s="210"/>
      <c r="AC141" s="210"/>
      <c r="AD141" s="210"/>
      <c r="AE141" s="210"/>
      <c r="AF141" s="210"/>
      <c r="AG141" s="210" t="s">
        <v>174</v>
      </c>
      <c r="AH141" s="210"/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ht="22.5" outlineLevel="1" x14ac:dyDescent="0.2">
      <c r="A142" s="227">
        <v>111</v>
      </c>
      <c r="B142" s="228" t="s">
        <v>408</v>
      </c>
      <c r="C142" s="234" t="s">
        <v>409</v>
      </c>
      <c r="D142" s="229" t="s">
        <v>186</v>
      </c>
      <c r="E142" s="230">
        <v>30</v>
      </c>
      <c r="F142" s="231">
        <v>273.5</v>
      </c>
      <c r="G142" s="232">
        <f>ROUND(E142*F142,2)</f>
        <v>8205</v>
      </c>
      <c r="H142" s="213">
        <v>215.73</v>
      </c>
      <c r="I142" s="213">
        <f>ROUND(E142*H142,2)</f>
        <v>6471.9</v>
      </c>
      <c r="J142" s="213">
        <v>57.77</v>
      </c>
      <c r="K142" s="213">
        <f>ROUND(E142*J142,2)</f>
        <v>1733.1</v>
      </c>
      <c r="L142" s="213">
        <v>21</v>
      </c>
      <c r="M142" s="213">
        <f>G142*(1+L142/100)</f>
        <v>9928.0499999999993</v>
      </c>
      <c r="N142" s="213">
        <v>1.0200000000000001E-3</v>
      </c>
      <c r="O142" s="213">
        <f>ROUND(E142*N142,2)</f>
        <v>0.03</v>
      </c>
      <c r="P142" s="213">
        <v>0</v>
      </c>
      <c r="Q142" s="213">
        <f>ROUND(E142*P142,2)</f>
        <v>0</v>
      </c>
      <c r="R142" s="213"/>
      <c r="S142" s="213" t="s">
        <v>152</v>
      </c>
      <c r="T142" s="213" t="s">
        <v>152</v>
      </c>
      <c r="U142" s="213">
        <v>0.12</v>
      </c>
      <c r="V142" s="213">
        <f>ROUND(E142*U142,2)</f>
        <v>3.6</v>
      </c>
      <c r="W142" s="213"/>
      <c r="X142" s="213" t="s">
        <v>173</v>
      </c>
      <c r="Y142" s="210"/>
      <c r="Z142" s="210"/>
      <c r="AA142" s="210"/>
      <c r="AB142" s="210"/>
      <c r="AC142" s="210"/>
      <c r="AD142" s="210"/>
      <c r="AE142" s="210"/>
      <c r="AF142" s="210"/>
      <c r="AG142" s="210" t="s">
        <v>174</v>
      </c>
      <c r="AH142" s="210"/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ht="22.5" outlineLevel="1" x14ac:dyDescent="0.2">
      <c r="A143" s="227">
        <v>112</v>
      </c>
      <c r="B143" s="228" t="s">
        <v>410</v>
      </c>
      <c r="C143" s="234" t="s">
        <v>411</v>
      </c>
      <c r="D143" s="229" t="s">
        <v>186</v>
      </c>
      <c r="E143" s="230">
        <v>15</v>
      </c>
      <c r="F143" s="231">
        <v>620</v>
      </c>
      <c r="G143" s="232">
        <f>ROUND(E143*F143,2)</f>
        <v>9300</v>
      </c>
      <c r="H143" s="213">
        <v>523.89</v>
      </c>
      <c r="I143" s="213">
        <f>ROUND(E143*H143,2)</f>
        <v>7858.35</v>
      </c>
      <c r="J143" s="213">
        <v>96.11</v>
      </c>
      <c r="K143" s="213">
        <f>ROUND(E143*J143,2)</f>
        <v>1441.65</v>
      </c>
      <c r="L143" s="213">
        <v>21</v>
      </c>
      <c r="M143" s="213">
        <f>G143*(1+L143/100)</f>
        <v>11253</v>
      </c>
      <c r="N143" s="213">
        <v>2.48E-3</v>
      </c>
      <c r="O143" s="213">
        <f>ROUND(E143*N143,2)</f>
        <v>0.04</v>
      </c>
      <c r="P143" s="213">
        <v>0</v>
      </c>
      <c r="Q143" s="213">
        <f>ROUND(E143*P143,2)</f>
        <v>0</v>
      </c>
      <c r="R143" s="213"/>
      <c r="S143" s="213" t="s">
        <v>152</v>
      </c>
      <c r="T143" s="213" t="s">
        <v>152</v>
      </c>
      <c r="U143" s="213">
        <v>0.18</v>
      </c>
      <c r="V143" s="213">
        <f>ROUND(E143*U143,2)</f>
        <v>2.7</v>
      </c>
      <c r="W143" s="213"/>
      <c r="X143" s="213" t="s">
        <v>173</v>
      </c>
      <c r="Y143" s="210"/>
      <c r="Z143" s="210"/>
      <c r="AA143" s="210"/>
      <c r="AB143" s="210"/>
      <c r="AC143" s="210"/>
      <c r="AD143" s="210"/>
      <c r="AE143" s="210"/>
      <c r="AF143" s="210"/>
      <c r="AG143" s="210" t="s">
        <v>174</v>
      </c>
      <c r="AH143" s="210"/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1" x14ac:dyDescent="0.2">
      <c r="A144" s="227">
        <v>113</v>
      </c>
      <c r="B144" s="228" t="s">
        <v>412</v>
      </c>
      <c r="C144" s="234" t="s">
        <v>413</v>
      </c>
      <c r="D144" s="229" t="s">
        <v>263</v>
      </c>
      <c r="E144" s="230">
        <v>1.0301400000000001</v>
      </c>
      <c r="F144" s="231">
        <v>1957</v>
      </c>
      <c r="G144" s="232">
        <f>ROUND(E144*F144,2)</f>
        <v>2015.98</v>
      </c>
      <c r="H144" s="213">
        <v>0</v>
      </c>
      <c r="I144" s="213">
        <f>ROUND(E144*H144,2)</f>
        <v>0</v>
      </c>
      <c r="J144" s="213">
        <v>1957</v>
      </c>
      <c r="K144" s="213">
        <f>ROUND(E144*J144,2)</f>
        <v>2015.98</v>
      </c>
      <c r="L144" s="213">
        <v>21</v>
      </c>
      <c r="M144" s="213">
        <f>G144*(1+L144/100)</f>
        <v>2439.3357999999998</v>
      </c>
      <c r="N144" s="213">
        <v>0</v>
      </c>
      <c r="O144" s="213">
        <f>ROUND(E144*N144,2)</f>
        <v>0</v>
      </c>
      <c r="P144" s="213">
        <v>0</v>
      </c>
      <c r="Q144" s="213">
        <f>ROUND(E144*P144,2)</f>
        <v>0</v>
      </c>
      <c r="R144" s="213"/>
      <c r="S144" s="213" t="s">
        <v>152</v>
      </c>
      <c r="T144" s="213" t="s">
        <v>152</v>
      </c>
      <c r="U144" s="213">
        <v>4.7370000000000001</v>
      </c>
      <c r="V144" s="213">
        <f>ROUND(E144*U144,2)</f>
        <v>4.88</v>
      </c>
      <c r="W144" s="213"/>
      <c r="X144" s="213" t="s">
        <v>353</v>
      </c>
      <c r="Y144" s="210"/>
      <c r="Z144" s="210"/>
      <c r="AA144" s="210"/>
      <c r="AB144" s="210"/>
      <c r="AC144" s="210"/>
      <c r="AD144" s="210"/>
      <c r="AE144" s="210"/>
      <c r="AF144" s="210"/>
      <c r="AG144" s="210" t="s">
        <v>354</v>
      </c>
      <c r="AH144" s="210"/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x14ac:dyDescent="0.2">
      <c r="A145" s="215" t="s">
        <v>147</v>
      </c>
      <c r="B145" s="216" t="s">
        <v>112</v>
      </c>
      <c r="C145" s="233" t="s">
        <v>113</v>
      </c>
      <c r="D145" s="217"/>
      <c r="E145" s="218"/>
      <c r="F145" s="219"/>
      <c r="G145" s="220">
        <f>SUMIF(AG146:AG151,"&lt;&gt;NOR",G146:G151)</f>
        <v>17341.690000000002</v>
      </c>
      <c r="H145" s="214"/>
      <c r="I145" s="214">
        <f>SUM(I146:I151)</f>
        <v>3383.29</v>
      </c>
      <c r="J145" s="214"/>
      <c r="K145" s="214">
        <f>SUM(K146:K151)</f>
        <v>13958.39</v>
      </c>
      <c r="L145" s="214"/>
      <c r="M145" s="214">
        <f>SUM(M146:M151)</f>
        <v>20983.444899999995</v>
      </c>
      <c r="N145" s="214"/>
      <c r="O145" s="214">
        <f>SUM(O146:O151)</f>
        <v>0.16999999999999998</v>
      </c>
      <c r="P145" s="214"/>
      <c r="Q145" s="214">
        <f>SUM(Q146:Q151)</f>
        <v>0</v>
      </c>
      <c r="R145" s="214"/>
      <c r="S145" s="214"/>
      <c r="T145" s="214"/>
      <c r="U145" s="214"/>
      <c r="V145" s="214">
        <f>SUM(V146:V151)</f>
        <v>10.33</v>
      </c>
      <c r="W145" s="214"/>
      <c r="X145" s="214"/>
      <c r="AG145" t="s">
        <v>148</v>
      </c>
    </row>
    <row r="146" spans="1:60" outlineLevel="1" x14ac:dyDescent="0.2">
      <c r="A146" s="227">
        <v>114</v>
      </c>
      <c r="B146" s="228" t="s">
        <v>414</v>
      </c>
      <c r="C146" s="234" t="s">
        <v>415</v>
      </c>
      <c r="D146" s="229" t="s">
        <v>177</v>
      </c>
      <c r="E146" s="230">
        <v>11.8</v>
      </c>
      <c r="F146" s="231">
        <v>277.5</v>
      </c>
      <c r="G146" s="232">
        <f>ROUND(E146*F146,2)</f>
        <v>3274.5</v>
      </c>
      <c r="H146" s="213">
        <v>4.78</v>
      </c>
      <c r="I146" s="213">
        <f>ROUND(E146*H146,2)</f>
        <v>56.4</v>
      </c>
      <c r="J146" s="213">
        <v>272.72000000000003</v>
      </c>
      <c r="K146" s="213">
        <f>ROUND(E146*J146,2)</f>
        <v>3218.1</v>
      </c>
      <c r="L146" s="213">
        <v>21</v>
      </c>
      <c r="M146" s="213">
        <f>G146*(1+L146/100)</f>
        <v>3962.145</v>
      </c>
      <c r="N146" s="213">
        <v>1.9000000000000001E-4</v>
      </c>
      <c r="O146" s="213">
        <f>ROUND(E146*N146,2)</f>
        <v>0</v>
      </c>
      <c r="P146" s="213">
        <v>0</v>
      </c>
      <c r="Q146" s="213">
        <f>ROUND(E146*P146,2)</f>
        <v>0</v>
      </c>
      <c r="R146" s="213"/>
      <c r="S146" s="213" t="s">
        <v>152</v>
      </c>
      <c r="T146" s="213" t="s">
        <v>152</v>
      </c>
      <c r="U146" s="213">
        <v>0.55300000000000005</v>
      </c>
      <c r="V146" s="213">
        <f>ROUND(E146*U146,2)</f>
        <v>6.53</v>
      </c>
      <c r="W146" s="213"/>
      <c r="X146" s="213" t="s">
        <v>173</v>
      </c>
      <c r="Y146" s="210"/>
      <c r="Z146" s="210"/>
      <c r="AA146" s="210"/>
      <c r="AB146" s="210"/>
      <c r="AC146" s="210"/>
      <c r="AD146" s="210"/>
      <c r="AE146" s="210"/>
      <c r="AF146" s="210"/>
      <c r="AG146" s="210" t="s">
        <v>174</v>
      </c>
      <c r="AH146" s="210"/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1" x14ac:dyDescent="0.2">
      <c r="A147" s="227">
        <v>115</v>
      </c>
      <c r="B147" s="228" t="s">
        <v>416</v>
      </c>
      <c r="C147" s="234" t="s">
        <v>417</v>
      </c>
      <c r="D147" s="229" t="s">
        <v>186</v>
      </c>
      <c r="E147" s="230">
        <v>19.66667</v>
      </c>
      <c r="F147" s="231">
        <v>87.7</v>
      </c>
      <c r="G147" s="232">
        <f>ROUND(E147*F147,2)</f>
        <v>1724.77</v>
      </c>
      <c r="H147" s="213">
        <v>7.34</v>
      </c>
      <c r="I147" s="213">
        <f>ROUND(E147*H147,2)</f>
        <v>144.35</v>
      </c>
      <c r="J147" s="213">
        <v>80.36</v>
      </c>
      <c r="K147" s="213">
        <f>ROUND(E147*J147,2)</f>
        <v>1580.41</v>
      </c>
      <c r="L147" s="213">
        <v>21</v>
      </c>
      <c r="M147" s="213">
        <f>G147*(1+L147/100)</f>
        <v>2086.9717000000001</v>
      </c>
      <c r="N147" s="213">
        <v>1.8000000000000001E-4</v>
      </c>
      <c r="O147" s="213">
        <f>ROUND(E147*N147,2)</f>
        <v>0</v>
      </c>
      <c r="P147" s="213">
        <v>0</v>
      </c>
      <c r="Q147" s="213">
        <f>ROUND(E147*P147,2)</f>
        <v>0</v>
      </c>
      <c r="R147" s="213"/>
      <c r="S147" s="213" t="s">
        <v>152</v>
      </c>
      <c r="T147" s="213" t="s">
        <v>152</v>
      </c>
      <c r="U147" s="213">
        <v>0.17249999999999999</v>
      </c>
      <c r="V147" s="213">
        <f>ROUND(E147*U147,2)</f>
        <v>3.39</v>
      </c>
      <c r="W147" s="213"/>
      <c r="X147" s="213" t="s">
        <v>173</v>
      </c>
      <c r="Y147" s="210"/>
      <c r="Z147" s="210"/>
      <c r="AA147" s="210"/>
      <c r="AB147" s="210"/>
      <c r="AC147" s="210"/>
      <c r="AD147" s="210"/>
      <c r="AE147" s="210"/>
      <c r="AF147" s="210"/>
      <c r="AG147" s="210" t="s">
        <v>174</v>
      </c>
      <c r="AH147" s="210"/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ht="33.75" outlineLevel="1" x14ac:dyDescent="0.2">
      <c r="A148" s="227">
        <v>116</v>
      </c>
      <c r="B148" s="228" t="s">
        <v>418</v>
      </c>
      <c r="C148" s="234" t="s">
        <v>419</v>
      </c>
      <c r="D148" s="229" t="s">
        <v>172</v>
      </c>
      <c r="E148" s="230">
        <v>1</v>
      </c>
      <c r="F148" s="231">
        <v>9000</v>
      </c>
      <c r="G148" s="232">
        <f>ROUND(E148*F148,2)</f>
        <v>9000</v>
      </c>
      <c r="H148" s="213">
        <v>0</v>
      </c>
      <c r="I148" s="213">
        <f>ROUND(E148*H148,2)</f>
        <v>0</v>
      </c>
      <c r="J148" s="213">
        <v>9000</v>
      </c>
      <c r="K148" s="213">
        <f>ROUND(E148*J148,2)</f>
        <v>9000</v>
      </c>
      <c r="L148" s="213">
        <v>21</v>
      </c>
      <c r="M148" s="213">
        <f>G148*(1+L148/100)</f>
        <v>10890</v>
      </c>
      <c r="N148" s="213">
        <v>0</v>
      </c>
      <c r="O148" s="213">
        <f>ROUND(E148*N148,2)</f>
        <v>0</v>
      </c>
      <c r="P148" s="213">
        <v>0</v>
      </c>
      <c r="Q148" s="213">
        <f>ROUND(E148*P148,2)</f>
        <v>0</v>
      </c>
      <c r="R148" s="213"/>
      <c r="S148" s="213" t="s">
        <v>344</v>
      </c>
      <c r="T148" s="213" t="s">
        <v>153</v>
      </c>
      <c r="U148" s="213">
        <v>0</v>
      </c>
      <c r="V148" s="213">
        <f>ROUND(E148*U148,2)</f>
        <v>0</v>
      </c>
      <c r="W148" s="213"/>
      <c r="X148" s="213" t="s">
        <v>173</v>
      </c>
      <c r="Y148" s="210"/>
      <c r="Z148" s="210"/>
      <c r="AA148" s="210"/>
      <c r="AB148" s="210"/>
      <c r="AC148" s="210"/>
      <c r="AD148" s="210"/>
      <c r="AE148" s="210"/>
      <c r="AF148" s="210"/>
      <c r="AG148" s="210" t="s">
        <v>174</v>
      </c>
      <c r="AH148" s="210"/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1" x14ac:dyDescent="0.2">
      <c r="A149" s="227">
        <v>117</v>
      </c>
      <c r="B149" s="228" t="s">
        <v>420</v>
      </c>
      <c r="C149" s="234" t="s">
        <v>421</v>
      </c>
      <c r="D149" s="229" t="s">
        <v>186</v>
      </c>
      <c r="E149" s="230">
        <v>20.453330000000001</v>
      </c>
      <c r="F149" s="231">
        <v>29.3</v>
      </c>
      <c r="G149" s="232">
        <f>ROUND(E149*F149,2)</f>
        <v>599.28</v>
      </c>
      <c r="H149" s="213">
        <v>29.3</v>
      </c>
      <c r="I149" s="213">
        <f>ROUND(E149*H149,2)</f>
        <v>599.28</v>
      </c>
      <c r="J149" s="213">
        <v>0</v>
      </c>
      <c r="K149" s="213">
        <f>ROUND(E149*J149,2)</f>
        <v>0</v>
      </c>
      <c r="L149" s="213">
        <v>21</v>
      </c>
      <c r="M149" s="213">
        <f>G149*(1+L149/100)</f>
        <v>725.12879999999996</v>
      </c>
      <c r="N149" s="213">
        <v>2.64E-3</v>
      </c>
      <c r="O149" s="213">
        <f>ROUND(E149*N149,2)</f>
        <v>0.05</v>
      </c>
      <c r="P149" s="213">
        <v>0</v>
      </c>
      <c r="Q149" s="213">
        <f>ROUND(E149*P149,2)</f>
        <v>0</v>
      </c>
      <c r="R149" s="213" t="s">
        <v>245</v>
      </c>
      <c r="S149" s="213" t="s">
        <v>152</v>
      </c>
      <c r="T149" s="213" t="s">
        <v>152</v>
      </c>
      <c r="U149" s="213">
        <v>0</v>
      </c>
      <c r="V149" s="213">
        <f>ROUND(E149*U149,2)</f>
        <v>0</v>
      </c>
      <c r="W149" s="213"/>
      <c r="X149" s="213" t="s">
        <v>246</v>
      </c>
      <c r="Y149" s="210"/>
      <c r="Z149" s="210"/>
      <c r="AA149" s="210"/>
      <c r="AB149" s="210"/>
      <c r="AC149" s="210"/>
      <c r="AD149" s="210"/>
      <c r="AE149" s="210"/>
      <c r="AF149" s="210"/>
      <c r="AG149" s="210" t="s">
        <v>247</v>
      </c>
      <c r="AH149" s="210"/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outlineLevel="1" x14ac:dyDescent="0.2">
      <c r="A150" s="227">
        <v>118</v>
      </c>
      <c r="B150" s="228" t="s">
        <v>422</v>
      </c>
      <c r="C150" s="234" t="s">
        <v>423</v>
      </c>
      <c r="D150" s="229" t="s">
        <v>177</v>
      </c>
      <c r="E150" s="230">
        <v>12.272</v>
      </c>
      <c r="F150" s="231">
        <v>210.5</v>
      </c>
      <c r="G150" s="232">
        <f>ROUND(E150*F150,2)</f>
        <v>2583.2600000000002</v>
      </c>
      <c r="H150" s="213">
        <v>210.5</v>
      </c>
      <c r="I150" s="213">
        <f>ROUND(E150*H150,2)</f>
        <v>2583.2600000000002</v>
      </c>
      <c r="J150" s="213">
        <v>0</v>
      </c>
      <c r="K150" s="213">
        <f>ROUND(E150*J150,2)</f>
        <v>0</v>
      </c>
      <c r="L150" s="213">
        <v>21</v>
      </c>
      <c r="M150" s="213">
        <f>G150*(1+L150/100)</f>
        <v>3125.7446</v>
      </c>
      <c r="N150" s="213">
        <v>9.7999999999999997E-3</v>
      </c>
      <c r="O150" s="213">
        <f>ROUND(E150*N150,2)</f>
        <v>0.12</v>
      </c>
      <c r="P150" s="213">
        <v>0</v>
      </c>
      <c r="Q150" s="213">
        <f>ROUND(E150*P150,2)</f>
        <v>0</v>
      </c>
      <c r="R150" s="213" t="s">
        <v>245</v>
      </c>
      <c r="S150" s="213" t="s">
        <v>152</v>
      </c>
      <c r="T150" s="213" t="s">
        <v>152</v>
      </c>
      <c r="U150" s="213">
        <v>0</v>
      </c>
      <c r="V150" s="213">
        <f>ROUND(E150*U150,2)</f>
        <v>0</v>
      </c>
      <c r="W150" s="213"/>
      <c r="X150" s="213" t="s">
        <v>246</v>
      </c>
      <c r="Y150" s="210"/>
      <c r="Z150" s="210"/>
      <c r="AA150" s="210"/>
      <c r="AB150" s="210"/>
      <c r="AC150" s="210"/>
      <c r="AD150" s="210"/>
      <c r="AE150" s="210"/>
      <c r="AF150" s="210"/>
      <c r="AG150" s="210" t="s">
        <v>247</v>
      </c>
      <c r="AH150" s="210"/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1" x14ac:dyDescent="0.2">
      <c r="A151" s="227">
        <v>119</v>
      </c>
      <c r="B151" s="228" t="s">
        <v>424</v>
      </c>
      <c r="C151" s="234" t="s">
        <v>425</v>
      </c>
      <c r="D151" s="229" t="s">
        <v>263</v>
      </c>
      <c r="E151" s="230">
        <v>0.18004000000000001</v>
      </c>
      <c r="F151" s="231">
        <v>888</v>
      </c>
      <c r="G151" s="232">
        <f>ROUND(E151*F151,2)</f>
        <v>159.88</v>
      </c>
      <c r="H151" s="213">
        <v>0</v>
      </c>
      <c r="I151" s="213">
        <f>ROUND(E151*H151,2)</f>
        <v>0</v>
      </c>
      <c r="J151" s="213">
        <v>888</v>
      </c>
      <c r="K151" s="213">
        <f>ROUND(E151*J151,2)</f>
        <v>159.88</v>
      </c>
      <c r="L151" s="213">
        <v>21</v>
      </c>
      <c r="M151" s="213">
        <f>G151*(1+L151/100)</f>
        <v>193.45479999999998</v>
      </c>
      <c r="N151" s="213">
        <v>0</v>
      </c>
      <c r="O151" s="213">
        <f>ROUND(E151*N151,2)</f>
        <v>0</v>
      </c>
      <c r="P151" s="213">
        <v>0</v>
      </c>
      <c r="Q151" s="213">
        <f>ROUND(E151*P151,2)</f>
        <v>0</v>
      </c>
      <c r="R151" s="213"/>
      <c r="S151" s="213" t="s">
        <v>152</v>
      </c>
      <c r="T151" s="213" t="s">
        <v>152</v>
      </c>
      <c r="U151" s="213">
        <v>2.2549999999999999</v>
      </c>
      <c r="V151" s="213">
        <f>ROUND(E151*U151,2)</f>
        <v>0.41</v>
      </c>
      <c r="W151" s="213"/>
      <c r="X151" s="213" t="s">
        <v>353</v>
      </c>
      <c r="Y151" s="210"/>
      <c r="Z151" s="210"/>
      <c r="AA151" s="210"/>
      <c r="AB151" s="210"/>
      <c r="AC151" s="210"/>
      <c r="AD151" s="210"/>
      <c r="AE151" s="210"/>
      <c r="AF151" s="210"/>
      <c r="AG151" s="210" t="s">
        <v>354</v>
      </c>
      <c r="AH151" s="210"/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x14ac:dyDescent="0.2">
      <c r="A152" s="215" t="s">
        <v>147</v>
      </c>
      <c r="B152" s="216" t="s">
        <v>114</v>
      </c>
      <c r="C152" s="233" t="s">
        <v>115</v>
      </c>
      <c r="D152" s="217"/>
      <c r="E152" s="218"/>
      <c r="F152" s="219"/>
      <c r="G152" s="220">
        <f>SUMIF(AG153:AG153,"&lt;&gt;NOR",G153:G153)</f>
        <v>29940.13</v>
      </c>
      <c r="H152" s="214"/>
      <c r="I152" s="214">
        <f>SUM(I153:I153)</f>
        <v>12006.55</v>
      </c>
      <c r="J152" s="214"/>
      <c r="K152" s="214">
        <f>SUM(K153:K153)</f>
        <v>17933.59</v>
      </c>
      <c r="L152" s="214"/>
      <c r="M152" s="214">
        <f>SUM(M153:M153)</f>
        <v>36227.5573</v>
      </c>
      <c r="N152" s="214"/>
      <c r="O152" s="214">
        <f>SUM(O153:O153)</f>
        <v>0.12</v>
      </c>
      <c r="P152" s="214"/>
      <c r="Q152" s="214">
        <f>SUM(Q153:Q153)</f>
        <v>0</v>
      </c>
      <c r="R152" s="214"/>
      <c r="S152" s="214"/>
      <c r="T152" s="214"/>
      <c r="U152" s="214"/>
      <c r="V152" s="214">
        <f>SUM(V153:V153)</f>
        <v>36.590000000000003</v>
      </c>
      <c r="W152" s="214"/>
      <c r="X152" s="214"/>
      <c r="AG152" t="s">
        <v>148</v>
      </c>
    </row>
    <row r="153" spans="1:60" outlineLevel="1" x14ac:dyDescent="0.2">
      <c r="A153" s="227">
        <v>120</v>
      </c>
      <c r="B153" s="228" t="s">
        <v>426</v>
      </c>
      <c r="C153" s="234" t="s">
        <v>427</v>
      </c>
      <c r="D153" s="229" t="s">
        <v>177</v>
      </c>
      <c r="E153" s="230">
        <v>277.22347000000002</v>
      </c>
      <c r="F153" s="231">
        <v>108</v>
      </c>
      <c r="G153" s="232">
        <f>ROUND(E153*F153,2)</f>
        <v>29940.13</v>
      </c>
      <c r="H153" s="213">
        <v>43.31</v>
      </c>
      <c r="I153" s="213">
        <f>ROUND(E153*H153,2)</f>
        <v>12006.55</v>
      </c>
      <c r="J153" s="213">
        <v>64.69</v>
      </c>
      <c r="K153" s="213">
        <f>ROUND(E153*J153,2)</f>
        <v>17933.59</v>
      </c>
      <c r="L153" s="213">
        <v>21</v>
      </c>
      <c r="M153" s="213">
        <f>G153*(1+L153/100)</f>
        <v>36227.5573</v>
      </c>
      <c r="N153" s="213">
        <v>4.2000000000000002E-4</v>
      </c>
      <c r="O153" s="213">
        <f>ROUND(E153*N153,2)</f>
        <v>0.12</v>
      </c>
      <c r="P153" s="213">
        <v>0</v>
      </c>
      <c r="Q153" s="213">
        <f>ROUND(E153*P153,2)</f>
        <v>0</v>
      </c>
      <c r="R153" s="213"/>
      <c r="S153" s="213" t="s">
        <v>152</v>
      </c>
      <c r="T153" s="213" t="s">
        <v>152</v>
      </c>
      <c r="U153" s="213">
        <v>0.13200000000000001</v>
      </c>
      <c r="V153" s="213">
        <f>ROUND(E153*U153,2)</f>
        <v>36.590000000000003</v>
      </c>
      <c r="W153" s="213"/>
      <c r="X153" s="213" t="s">
        <v>173</v>
      </c>
      <c r="Y153" s="210"/>
      <c r="Z153" s="210"/>
      <c r="AA153" s="210"/>
      <c r="AB153" s="210"/>
      <c r="AC153" s="210"/>
      <c r="AD153" s="210"/>
      <c r="AE153" s="210"/>
      <c r="AF153" s="210"/>
      <c r="AG153" s="210" t="s">
        <v>174</v>
      </c>
      <c r="AH153" s="210"/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x14ac:dyDescent="0.2">
      <c r="A154" s="215" t="s">
        <v>147</v>
      </c>
      <c r="B154" s="216" t="s">
        <v>116</v>
      </c>
      <c r="C154" s="233" t="s">
        <v>117</v>
      </c>
      <c r="D154" s="217"/>
      <c r="E154" s="218"/>
      <c r="F154" s="219"/>
      <c r="G154" s="220">
        <f>SUMIF(AG155:AG161,"&lt;&gt;NOR",G155:G161)</f>
        <v>117785.18</v>
      </c>
      <c r="H154" s="214"/>
      <c r="I154" s="214">
        <f>SUM(I155:I161)</f>
        <v>0</v>
      </c>
      <c r="J154" s="214"/>
      <c r="K154" s="214">
        <f>SUM(K155:K161)</f>
        <v>117785.18</v>
      </c>
      <c r="L154" s="214"/>
      <c r="M154" s="214">
        <f>SUM(M155:M161)</f>
        <v>142520.06779999999</v>
      </c>
      <c r="N154" s="214"/>
      <c r="O154" s="214">
        <f>SUM(O155:O161)</f>
        <v>0</v>
      </c>
      <c r="P154" s="214"/>
      <c r="Q154" s="214">
        <f>SUM(Q155:Q161)</f>
        <v>0</v>
      </c>
      <c r="R154" s="214"/>
      <c r="S154" s="214"/>
      <c r="T154" s="214"/>
      <c r="U154" s="214"/>
      <c r="V154" s="214">
        <f>SUM(V155:V161)</f>
        <v>123.85000000000001</v>
      </c>
      <c r="W154" s="214"/>
      <c r="X154" s="214"/>
      <c r="AG154" t="s">
        <v>148</v>
      </c>
    </row>
    <row r="155" spans="1:60" outlineLevel="1" x14ac:dyDescent="0.2">
      <c r="A155" s="227">
        <v>121</v>
      </c>
      <c r="B155" s="228" t="s">
        <v>428</v>
      </c>
      <c r="C155" s="234" t="s">
        <v>429</v>
      </c>
      <c r="D155" s="229" t="s">
        <v>263</v>
      </c>
      <c r="E155" s="230">
        <v>93.275750000000002</v>
      </c>
      <c r="F155" s="231">
        <v>288</v>
      </c>
      <c r="G155" s="232">
        <f>ROUND(E155*F155,2)</f>
        <v>26863.42</v>
      </c>
      <c r="H155" s="213">
        <v>0</v>
      </c>
      <c r="I155" s="213">
        <f>ROUND(E155*H155,2)</f>
        <v>0</v>
      </c>
      <c r="J155" s="213">
        <v>288</v>
      </c>
      <c r="K155" s="213">
        <f>ROUND(E155*J155,2)</f>
        <v>26863.42</v>
      </c>
      <c r="L155" s="213">
        <v>21</v>
      </c>
      <c r="M155" s="213">
        <f>G155*(1+L155/100)</f>
        <v>32504.738199999996</v>
      </c>
      <c r="N155" s="213">
        <v>0</v>
      </c>
      <c r="O155" s="213">
        <f>ROUND(E155*N155,2)</f>
        <v>0</v>
      </c>
      <c r="P155" s="213">
        <v>0</v>
      </c>
      <c r="Q155" s="213">
        <f>ROUND(E155*P155,2)</f>
        <v>0</v>
      </c>
      <c r="R155" s="213"/>
      <c r="S155" s="213" t="s">
        <v>152</v>
      </c>
      <c r="T155" s="213" t="s">
        <v>152</v>
      </c>
      <c r="U155" s="213">
        <v>0.746</v>
      </c>
      <c r="V155" s="213">
        <f>ROUND(E155*U155,2)</f>
        <v>69.58</v>
      </c>
      <c r="W155" s="213"/>
      <c r="X155" s="213" t="s">
        <v>430</v>
      </c>
      <c r="Y155" s="210"/>
      <c r="Z155" s="210"/>
      <c r="AA155" s="210"/>
      <c r="AB155" s="210"/>
      <c r="AC155" s="210"/>
      <c r="AD155" s="210"/>
      <c r="AE155" s="210"/>
      <c r="AF155" s="210"/>
      <c r="AG155" s="210" t="s">
        <v>431</v>
      </c>
      <c r="AH155" s="210"/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1" x14ac:dyDescent="0.2">
      <c r="A156" s="227">
        <v>122</v>
      </c>
      <c r="B156" s="228" t="s">
        <v>432</v>
      </c>
      <c r="C156" s="234" t="s">
        <v>433</v>
      </c>
      <c r="D156" s="229" t="s">
        <v>263</v>
      </c>
      <c r="E156" s="230">
        <v>93.275750000000002</v>
      </c>
      <c r="F156" s="231">
        <v>43.9</v>
      </c>
      <c r="G156" s="232">
        <f>ROUND(E156*F156,2)</f>
        <v>4094.81</v>
      </c>
      <c r="H156" s="213">
        <v>0</v>
      </c>
      <c r="I156" s="213">
        <f>ROUND(E156*H156,2)</f>
        <v>0</v>
      </c>
      <c r="J156" s="213">
        <v>43.9</v>
      </c>
      <c r="K156" s="213">
        <f>ROUND(E156*J156,2)</f>
        <v>4094.81</v>
      </c>
      <c r="L156" s="213">
        <v>21</v>
      </c>
      <c r="M156" s="213">
        <f>G156*(1+L156/100)</f>
        <v>4954.7200999999995</v>
      </c>
      <c r="N156" s="213">
        <v>0</v>
      </c>
      <c r="O156" s="213">
        <f>ROUND(E156*N156,2)</f>
        <v>0</v>
      </c>
      <c r="P156" s="213">
        <v>0</v>
      </c>
      <c r="Q156" s="213">
        <f>ROUND(E156*P156,2)</f>
        <v>0</v>
      </c>
      <c r="R156" s="213"/>
      <c r="S156" s="213" t="s">
        <v>152</v>
      </c>
      <c r="T156" s="213" t="s">
        <v>152</v>
      </c>
      <c r="U156" s="213">
        <v>0.01</v>
      </c>
      <c r="V156" s="213">
        <f>ROUND(E156*U156,2)</f>
        <v>0.93</v>
      </c>
      <c r="W156" s="213"/>
      <c r="X156" s="213" t="s">
        <v>430</v>
      </c>
      <c r="Y156" s="210"/>
      <c r="Z156" s="210"/>
      <c r="AA156" s="210"/>
      <c r="AB156" s="210"/>
      <c r="AC156" s="210"/>
      <c r="AD156" s="210"/>
      <c r="AE156" s="210"/>
      <c r="AF156" s="210"/>
      <c r="AG156" s="210" t="s">
        <v>431</v>
      </c>
      <c r="AH156" s="210"/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outlineLevel="1" x14ac:dyDescent="0.2">
      <c r="A157" s="227">
        <v>123</v>
      </c>
      <c r="B157" s="228" t="s">
        <v>434</v>
      </c>
      <c r="C157" s="234" t="s">
        <v>435</v>
      </c>
      <c r="D157" s="229" t="s">
        <v>263</v>
      </c>
      <c r="E157" s="230">
        <v>839.48175000000003</v>
      </c>
      <c r="F157" s="231">
        <v>11</v>
      </c>
      <c r="G157" s="232">
        <f>ROUND(E157*F157,2)</f>
        <v>9234.2999999999993</v>
      </c>
      <c r="H157" s="213">
        <v>0</v>
      </c>
      <c r="I157" s="213">
        <f>ROUND(E157*H157,2)</f>
        <v>0</v>
      </c>
      <c r="J157" s="213">
        <v>11</v>
      </c>
      <c r="K157" s="213">
        <f>ROUND(E157*J157,2)</f>
        <v>9234.2999999999993</v>
      </c>
      <c r="L157" s="213">
        <v>21</v>
      </c>
      <c r="M157" s="213">
        <f>G157*(1+L157/100)</f>
        <v>11173.502999999999</v>
      </c>
      <c r="N157" s="213">
        <v>0</v>
      </c>
      <c r="O157" s="213">
        <f>ROUND(E157*N157,2)</f>
        <v>0</v>
      </c>
      <c r="P157" s="213">
        <v>0</v>
      </c>
      <c r="Q157" s="213">
        <f>ROUND(E157*P157,2)</f>
        <v>0</v>
      </c>
      <c r="R157" s="213"/>
      <c r="S157" s="213" t="s">
        <v>152</v>
      </c>
      <c r="T157" s="213" t="s">
        <v>152</v>
      </c>
      <c r="U157" s="213">
        <v>0</v>
      </c>
      <c r="V157" s="213">
        <f>ROUND(E157*U157,2)</f>
        <v>0</v>
      </c>
      <c r="W157" s="213"/>
      <c r="X157" s="213" t="s">
        <v>430</v>
      </c>
      <c r="Y157" s="210"/>
      <c r="Z157" s="210"/>
      <c r="AA157" s="210"/>
      <c r="AB157" s="210"/>
      <c r="AC157" s="210"/>
      <c r="AD157" s="210"/>
      <c r="AE157" s="210"/>
      <c r="AF157" s="210"/>
      <c r="AG157" s="210" t="s">
        <v>431</v>
      </c>
      <c r="AH157" s="210"/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outlineLevel="1" x14ac:dyDescent="0.2">
      <c r="A158" s="227">
        <v>124</v>
      </c>
      <c r="B158" s="228" t="s">
        <v>436</v>
      </c>
      <c r="C158" s="234" t="s">
        <v>437</v>
      </c>
      <c r="D158" s="229" t="s">
        <v>263</v>
      </c>
      <c r="E158" s="230">
        <v>34.499250000000004</v>
      </c>
      <c r="F158" s="231">
        <v>369</v>
      </c>
      <c r="G158" s="232">
        <f>ROUND(E158*F158,2)</f>
        <v>12730.22</v>
      </c>
      <c r="H158" s="213">
        <v>0</v>
      </c>
      <c r="I158" s="213">
        <f>ROUND(E158*H158,2)</f>
        <v>0</v>
      </c>
      <c r="J158" s="213">
        <v>369</v>
      </c>
      <c r="K158" s="213">
        <f>ROUND(E158*J158,2)</f>
        <v>12730.22</v>
      </c>
      <c r="L158" s="213">
        <v>21</v>
      </c>
      <c r="M158" s="213">
        <f>G158*(1+L158/100)</f>
        <v>15403.566199999999</v>
      </c>
      <c r="N158" s="213">
        <v>0</v>
      </c>
      <c r="O158" s="213">
        <f>ROUND(E158*N158,2)</f>
        <v>0</v>
      </c>
      <c r="P158" s="213">
        <v>0</v>
      </c>
      <c r="Q158" s="213">
        <f>ROUND(E158*P158,2)</f>
        <v>0</v>
      </c>
      <c r="R158" s="213"/>
      <c r="S158" s="213" t="s">
        <v>152</v>
      </c>
      <c r="T158" s="213" t="s">
        <v>152</v>
      </c>
      <c r="U158" s="213">
        <v>0.85799999999999998</v>
      </c>
      <c r="V158" s="213">
        <f>ROUND(E158*U158,2)</f>
        <v>29.6</v>
      </c>
      <c r="W158" s="213"/>
      <c r="X158" s="213" t="s">
        <v>430</v>
      </c>
      <c r="Y158" s="210"/>
      <c r="Z158" s="210"/>
      <c r="AA158" s="210"/>
      <c r="AB158" s="210"/>
      <c r="AC158" s="210"/>
      <c r="AD158" s="210"/>
      <c r="AE158" s="210"/>
      <c r="AF158" s="210"/>
      <c r="AG158" s="210" t="s">
        <v>431</v>
      </c>
      <c r="AH158" s="210"/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outlineLevel="1" x14ac:dyDescent="0.2">
      <c r="A159" s="227">
        <v>125</v>
      </c>
      <c r="B159" s="228" t="s">
        <v>438</v>
      </c>
      <c r="C159" s="234" t="s">
        <v>439</v>
      </c>
      <c r="D159" s="229" t="s">
        <v>263</v>
      </c>
      <c r="E159" s="230">
        <v>34.499250000000004</v>
      </c>
      <c r="F159" s="231">
        <v>740</v>
      </c>
      <c r="G159" s="232">
        <f>ROUND(E159*F159,2)</f>
        <v>25529.45</v>
      </c>
      <c r="H159" s="213">
        <v>0</v>
      </c>
      <c r="I159" s="213">
        <f>ROUND(E159*H159,2)</f>
        <v>0</v>
      </c>
      <c r="J159" s="213">
        <v>740</v>
      </c>
      <c r="K159" s="213">
        <f>ROUND(E159*J159,2)</f>
        <v>25529.45</v>
      </c>
      <c r="L159" s="213">
        <v>21</v>
      </c>
      <c r="M159" s="213">
        <f>G159*(1+L159/100)</f>
        <v>30890.6345</v>
      </c>
      <c r="N159" s="213">
        <v>0</v>
      </c>
      <c r="O159" s="213">
        <f>ROUND(E159*N159,2)</f>
        <v>0</v>
      </c>
      <c r="P159" s="213">
        <v>0</v>
      </c>
      <c r="Q159" s="213">
        <f>ROUND(E159*P159,2)</f>
        <v>0</v>
      </c>
      <c r="R159" s="213"/>
      <c r="S159" s="213" t="s">
        <v>152</v>
      </c>
      <c r="T159" s="213" t="s">
        <v>152</v>
      </c>
      <c r="U159" s="213">
        <v>0.68799999999999994</v>
      </c>
      <c r="V159" s="213">
        <f>ROUND(E159*U159,2)</f>
        <v>23.74</v>
      </c>
      <c r="W159" s="213"/>
      <c r="X159" s="213" t="s">
        <v>430</v>
      </c>
      <c r="Y159" s="210"/>
      <c r="Z159" s="210"/>
      <c r="AA159" s="210"/>
      <c r="AB159" s="210"/>
      <c r="AC159" s="210"/>
      <c r="AD159" s="210"/>
      <c r="AE159" s="210"/>
      <c r="AF159" s="210"/>
      <c r="AG159" s="210" t="s">
        <v>431</v>
      </c>
      <c r="AH159" s="210"/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outlineLevel="1" x14ac:dyDescent="0.2">
      <c r="A160" s="227">
        <v>126</v>
      </c>
      <c r="B160" s="228" t="s">
        <v>440</v>
      </c>
      <c r="C160" s="234" t="s">
        <v>441</v>
      </c>
      <c r="D160" s="229" t="s">
        <v>263</v>
      </c>
      <c r="E160" s="230">
        <v>34.499250000000004</v>
      </c>
      <c r="F160" s="231">
        <v>29</v>
      </c>
      <c r="G160" s="232">
        <f>ROUND(E160*F160,2)</f>
        <v>1000.48</v>
      </c>
      <c r="H160" s="213">
        <v>0</v>
      </c>
      <c r="I160" s="213">
        <f>ROUND(E160*H160,2)</f>
        <v>0</v>
      </c>
      <c r="J160" s="213">
        <v>29</v>
      </c>
      <c r="K160" s="213">
        <f>ROUND(E160*J160,2)</f>
        <v>1000.48</v>
      </c>
      <c r="L160" s="213">
        <v>21</v>
      </c>
      <c r="M160" s="213">
        <f>G160*(1+L160/100)</f>
        <v>1210.5808</v>
      </c>
      <c r="N160" s="213">
        <v>0</v>
      </c>
      <c r="O160" s="213">
        <f>ROUND(E160*N160,2)</f>
        <v>0</v>
      </c>
      <c r="P160" s="213">
        <v>0</v>
      </c>
      <c r="Q160" s="213">
        <f>ROUND(E160*P160,2)</f>
        <v>0</v>
      </c>
      <c r="R160" s="213"/>
      <c r="S160" s="213" t="s">
        <v>152</v>
      </c>
      <c r="T160" s="213" t="s">
        <v>152</v>
      </c>
      <c r="U160" s="213">
        <v>0</v>
      </c>
      <c r="V160" s="213">
        <f>ROUND(E160*U160,2)</f>
        <v>0</v>
      </c>
      <c r="W160" s="213"/>
      <c r="X160" s="213" t="s">
        <v>430</v>
      </c>
      <c r="Y160" s="210"/>
      <c r="Z160" s="210"/>
      <c r="AA160" s="210"/>
      <c r="AB160" s="210"/>
      <c r="AC160" s="210"/>
      <c r="AD160" s="210"/>
      <c r="AE160" s="210"/>
      <c r="AF160" s="210"/>
      <c r="AG160" s="210" t="s">
        <v>431</v>
      </c>
      <c r="AH160" s="210"/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outlineLevel="1" x14ac:dyDescent="0.2">
      <c r="A161" s="221">
        <v>127</v>
      </c>
      <c r="B161" s="222" t="s">
        <v>442</v>
      </c>
      <c r="C161" s="235" t="s">
        <v>443</v>
      </c>
      <c r="D161" s="223" t="s">
        <v>263</v>
      </c>
      <c r="E161" s="224">
        <v>127.77500000000001</v>
      </c>
      <c r="F161" s="225">
        <v>300</v>
      </c>
      <c r="G161" s="226">
        <f>ROUND(E161*F161,2)</f>
        <v>38332.5</v>
      </c>
      <c r="H161" s="213">
        <v>0</v>
      </c>
      <c r="I161" s="213">
        <f>ROUND(E161*H161,2)</f>
        <v>0</v>
      </c>
      <c r="J161" s="213">
        <v>300</v>
      </c>
      <c r="K161" s="213">
        <f>ROUND(E161*J161,2)</f>
        <v>38332.5</v>
      </c>
      <c r="L161" s="213">
        <v>21</v>
      </c>
      <c r="M161" s="213">
        <f>G161*(1+L161/100)</f>
        <v>46382.324999999997</v>
      </c>
      <c r="N161" s="213">
        <v>0</v>
      </c>
      <c r="O161" s="213">
        <f>ROUND(E161*N161,2)</f>
        <v>0</v>
      </c>
      <c r="P161" s="213">
        <v>0</v>
      </c>
      <c r="Q161" s="213">
        <f>ROUND(E161*P161,2)</f>
        <v>0</v>
      </c>
      <c r="R161" s="213"/>
      <c r="S161" s="213" t="s">
        <v>152</v>
      </c>
      <c r="T161" s="213" t="s">
        <v>152</v>
      </c>
      <c r="U161" s="213">
        <v>0</v>
      </c>
      <c r="V161" s="213">
        <f>ROUND(E161*U161,2)</f>
        <v>0</v>
      </c>
      <c r="W161" s="213"/>
      <c r="X161" s="213" t="s">
        <v>430</v>
      </c>
      <c r="Y161" s="210"/>
      <c r="Z161" s="210"/>
      <c r="AA161" s="210"/>
      <c r="AB161" s="210"/>
      <c r="AC161" s="210"/>
      <c r="AD161" s="210"/>
      <c r="AE161" s="210"/>
      <c r="AF161" s="210"/>
      <c r="AG161" s="210" t="s">
        <v>431</v>
      </c>
      <c r="AH161" s="210"/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x14ac:dyDescent="0.2">
      <c r="A162" s="3"/>
      <c r="B162" s="4"/>
      <c r="C162" s="236"/>
      <c r="D162" s="6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AE162">
        <v>15</v>
      </c>
      <c r="AF162">
        <v>21</v>
      </c>
      <c r="AG162" t="s">
        <v>134</v>
      </c>
    </row>
    <row r="163" spans="1:60" x14ac:dyDescent="0.2">
      <c r="C163" s="237"/>
      <c r="D163" s="10"/>
      <c r="AG163" t="s">
        <v>169</v>
      </c>
    </row>
    <row r="164" spans="1:60" x14ac:dyDescent="0.2">
      <c r="D164" s="10"/>
    </row>
    <row r="165" spans="1:60" x14ac:dyDescent="0.2">
      <c r="D165" s="10"/>
    </row>
    <row r="166" spans="1:60" x14ac:dyDescent="0.2">
      <c r="D166" s="10"/>
    </row>
    <row r="167" spans="1:60" x14ac:dyDescent="0.2">
      <c r="D167" s="10"/>
    </row>
    <row r="168" spans="1:60" x14ac:dyDescent="0.2">
      <c r="D168" s="10"/>
    </row>
    <row r="169" spans="1:60" x14ac:dyDescent="0.2">
      <c r="D169" s="10"/>
    </row>
    <row r="170" spans="1:60" x14ac:dyDescent="0.2">
      <c r="D170" s="10"/>
    </row>
    <row r="171" spans="1:60" x14ac:dyDescent="0.2">
      <c r="D171" s="10"/>
    </row>
    <row r="172" spans="1:60" x14ac:dyDescent="0.2">
      <c r="D172" s="10"/>
    </row>
    <row r="173" spans="1:60" x14ac:dyDescent="0.2">
      <c r="D173" s="10"/>
    </row>
    <row r="174" spans="1:60" x14ac:dyDescent="0.2">
      <c r="D174" s="10"/>
    </row>
    <row r="175" spans="1:60" x14ac:dyDescent="0.2">
      <c r="D175" s="10"/>
    </row>
    <row r="176" spans="1:60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portrait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50</vt:i4>
      </vt:variant>
    </vt:vector>
  </HeadingPairs>
  <TitlesOfParts>
    <vt:vector size="55" baseType="lpstr">
      <vt:lpstr>Pokyny pro vyplnění</vt:lpstr>
      <vt:lpstr>Stavba</vt:lpstr>
      <vt:lpstr>VzorPolozky</vt:lpstr>
      <vt:lpstr>00 00 Naklady</vt:lpstr>
      <vt:lpstr>01 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'00 00 Naklady'!Názvy_tisku</vt:lpstr>
      <vt:lpstr>'01 01 Pol'!Názvy_tisku</vt:lpstr>
      <vt:lpstr>oadresa</vt:lpstr>
      <vt:lpstr>Stavba!Objednatel</vt:lpstr>
      <vt:lpstr>Stavba!Objekt</vt:lpstr>
      <vt:lpstr>'00 00 Naklady'!Oblast_tisku</vt:lpstr>
      <vt:lpstr>'01 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</dc:creator>
  <cp:lastModifiedBy>Petr</cp:lastModifiedBy>
  <cp:lastPrinted>2019-03-19T12:27:02Z</cp:lastPrinted>
  <dcterms:created xsi:type="dcterms:W3CDTF">2009-04-08T07:15:50Z</dcterms:created>
  <dcterms:modified xsi:type="dcterms:W3CDTF">2020-07-28T08:24:46Z</dcterms:modified>
</cp:coreProperties>
</file>